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ha\NANCY\PROCEDURES\2026\PROCEDURES TRANSVERSALES\26A11 - AO - Nettoyage vague 20 - FJ\1- Phase Préparatoire\26-02-2 Rédaction\LOT 4 - POLE HERBERT SIMON\"/>
    </mc:Choice>
  </mc:AlternateContent>
  <xr:revisionPtr revIDLastSave="0" documentId="13_ncr:1_{24B572E8-235D-4EAA-99CD-923C21F19FFB}" xr6:coauthVersionLast="47" xr6:coauthVersionMax="47" xr10:uidLastSave="{00000000-0000-0000-0000-000000000000}"/>
  <bookViews>
    <workbookView xWindow="-120" yWindow="-120" windowWidth="29040" windowHeight="15720" xr2:uid="{37D9DED4-0CAF-4987-8CC8-99740DA62CFA}"/>
  </bookViews>
  <sheets>
    <sheet name="Tableau des surfaces" sheetId="2" r:id="rId1"/>
  </sheets>
  <definedNames>
    <definedName name="_xlnm._FilterDatabase" localSheetId="0" hidden="1">'Tableau des surfaces'!$A$6:$H$551</definedName>
    <definedName name="_xlnm.Print_Titles" localSheetId="0">'Tableau des surfaces'!$6:$6</definedName>
    <definedName name="_xlnm.Print_Area" localSheetId="0">'Tableau des surfaces'!$A$1:$Q$39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4" i="2" l="1"/>
  <c r="H242" i="2"/>
  <c r="H243" i="2"/>
  <c r="H237" i="2"/>
  <c r="H238" i="2"/>
  <c r="H239" i="2"/>
  <c r="H230" i="2"/>
  <c r="H231" i="2"/>
  <c r="H232" i="2"/>
  <c r="H228" i="2"/>
  <c r="H229" i="2"/>
  <c r="H225" i="2"/>
  <c r="H226" i="2"/>
  <c r="H223" i="2"/>
  <c r="H224" i="2"/>
  <c r="H22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172" i="2"/>
  <c r="H171" i="2"/>
  <c r="H170" i="2"/>
  <c r="H169" i="2"/>
  <c r="H53" i="2"/>
  <c r="H52" i="2"/>
  <c r="H261" i="2" l="1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1" i="2"/>
  <c r="H240" i="2"/>
  <c r="H236" i="2"/>
  <c r="H235" i="2"/>
  <c r="H234" i="2"/>
  <c r="H233" i="2"/>
  <c r="H227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J25" i="2"/>
  <c r="J26" i="2"/>
  <c r="J22" i="2"/>
  <c r="J15" i="2"/>
  <c r="J16" i="2"/>
  <c r="J17" i="2"/>
  <c r="J18" i="2"/>
  <c r="J19" i="2"/>
  <c r="J20" i="2"/>
  <c r="J21" i="2"/>
  <c r="J23" i="2"/>
  <c r="J24" i="2"/>
  <c r="J10" i="2"/>
  <c r="J11" i="2"/>
  <c r="J12" i="2"/>
  <c r="J13" i="2"/>
  <c r="J14" i="2"/>
  <c r="J9" i="2"/>
  <c r="I372" i="2" l="1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O15" i="2"/>
  <c r="H15" i="2"/>
  <c r="O14" i="2"/>
  <c r="H14" i="2"/>
  <c r="O13" i="2"/>
  <c r="H13" i="2"/>
  <c r="O12" i="2"/>
  <c r="H12" i="2"/>
  <c r="O11" i="2"/>
  <c r="H11" i="2"/>
  <c r="O10" i="2"/>
  <c r="H10" i="2"/>
  <c r="O9" i="2"/>
  <c r="H9" i="2"/>
  <c r="H8" i="2"/>
  <c r="H7" i="2"/>
  <c r="G4" i="2"/>
  <c r="K14" i="2" s="1"/>
  <c r="P9" i="2" l="1"/>
  <c r="P11" i="2"/>
  <c r="P15" i="2"/>
  <c r="K21" i="2"/>
  <c r="K24" i="2"/>
  <c r="K13" i="2"/>
  <c r="K15" i="2"/>
  <c r="K25" i="2"/>
  <c r="K10" i="2"/>
  <c r="P13" i="2"/>
  <c r="K20" i="2"/>
  <c r="K17" i="2"/>
  <c r="K26" i="2"/>
  <c r="K11" i="2"/>
  <c r="K22" i="2"/>
  <c r="K18" i="2"/>
  <c r="K23" i="2"/>
  <c r="K12" i="2"/>
  <c r="K19" i="2"/>
  <c r="K16" i="2"/>
  <c r="K9" i="2"/>
  <c r="P14" i="2"/>
  <c r="P12" i="2"/>
  <c r="P10" i="2"/>
</calcChain>
</file>

<file path=xl/sharedStrings.xml><?xml version="1.0" encoding="utf-8"?>
<sst xmlns="http://schemas.openxmlformats.org/spreadsheetml/2006/main" count="1089" uniqueCount="249">
  <si>
    <t>Niveau dans le bâtiment</t>
  </si>
  <si>
    <t>Désignation du local/ espace</t>
  </si>
  <si>
    <t>Famille d'appartenance</t>
  </si>
  <si>
    <t>Nature sol</t>
  </si>
  <si>
    <t>Surface de sol</t>
  </si>
  <si>
    <t>Gamme opératoire</t>
  </si>
  <si>
    <t>Choisir</t>
  </si>
  <si>
    <t>Familles de locaux</t>
  </si>
  <si>
    <t>Réf gammes opératoires</t>
  </si>
  <si>
    <t>Nature de sol</t>
  </si>
  <si>
    <t>PVC</t>
  </si>
  <si>
    <t>CIRCULATIONS</t>
  </si>
  <si>
    <t>moquette</t>
  </si>
  <si>
    <t>LABORATOIRES</t>
  </si>
  <si>
    <t>carrelage</t>
  </si>
  <si>
    <t>SALLES DE COURS AMPHI</t>
  </si>
  <si>
    <t>parquet bois</t>
  </si>
  <si>
    <t>BIBLIOTHEQUES</t>
  </si>
  <si>
    <t>dalles thermoplastique</t>
  </si>
  <si>
    <t>SANITAIRES</t>
  </si>
  <si>
    <t>béton</t>
  </si>
  <si>
    <t>MAGASINS RESERVES</t>
  </si>
  <si>
    <t>Sol DUR</t>
  </si>
  <si>
    <t>ASCENCEURS</t>
  </si>
  <si>
    <t>ATELIER SERVICES TECHNIQUES</t>
  </si>
  <si>
    <t xml:space="preserve">PARKING </t>
  </si>
  <si>
    <t>ABORDS EXTERIEURS</t>
  </si>
  <si>
    <t>LOCAUX INFIRMERIES</t>
  </si>
  <si>
    <t>SALLE DE REUNION</t>
  </si>
  <si>
    <t>GYMNASE ET SALLE DE SPORT</t>
  </si>
  <si>
    <t>REFECTOIRE CANTINE</t>
  </si>
  <si>
    <t>HALL D'ENTREE</t>
  </si>
  <si>
    <t>FOYERS ETUDIANTS</t>
  </si>
  <si>
    <t xml:space="preserve">SUPERFICIE TOTALE </t>
  </si>
  <si>
    <t>Nom de la composante
Adresse du site</t>
  </si>
  <si>
    <t>Nom du bâtiment</t>
  </si>
  <si>
    <t>GO 2R/2026</t>
  </si>
  <si>
    <t>BUREAUX ALLEGE</t>
  </si>
  <si>
    <t>GO 3R/2026</t>
  </si>
  <si>
    <t>GO 4R/2026</t>
  </si>
  <si>
    <t>GO 5R/2026</t>
  </si>
  <si>
    <t>GO 6R/2026</t>
  </si>
  <si>
    <t>GO 7R/2026</t>
  </si>
  <si>
    <t>GO 8R/2026</t>
  </si>
  <si>
    <t>GO 9R/2026</t>
  </si>
  <si>
    <t>GO 10R/2026</t>
  </si>
  <si>
    <t>GO 11R/2026</t>
  </si>
  <si>
    <t>GO 12R/2026</t>
  </si>
  <si>
    <t>GO 13R/2026</t>
  </si>
  <si>
    <t>GO 14R/2026</t>
  </si>
  <si>
    <t>GO 15R/2026</t>
  </si>
  <si>
    <t>GO 16R/2026</t>
  </si>
  <si>
    <t>GO 17R/2026</t>
  </si>
  <si>
    <t>SUPERFICIE PAR FAMILLE DE LOCAUX</t>
  </si>
  <si>
    <t>SUPERFICIE PAR NATURE DE SOL</t>
  </si>
  <si>
    <t>superficie en m²</t>
  </si>
  <si>
    <t>% de surface</t>
  </si>
  <si>
    <t>PHS</t>
  </si>
  <si>
    <t>13 rue Michel Ney</t>
  </si>
  <si>
    <t>NANCY</t>
  </si>
  <si>
    <t>RDC</t>
  </si>
  <si>
    <t>hall central</t>
  </si>
  <si>
    <t>E-BU</t>
  </si>
  <si>
    <t>Linoléum</t>
  </si>
  <si>
    <t>Escalier</t>
  </si>
  <si>
    <t>Espace Courrier</t>
  </si>
  <si>
    <t>Accueil</t>
  </si>
  <si>
    <t>SAS D'entrée</t>
  </si>
  <si>
    <t>SAS</t>
  </si>
  <si>
    <t>Stockage E-BU</t>
  </si>
  <si>
    <t xml:space="preserve">Vestiaires </t>
  </si>
  <si>
    <t xml:space="preserve">Rgt </t>
  </si>
  <si>
    <t>Escalier C1</t>
  </si>
  <si>
    <t>Escalier 3</t>
  </si>
  <si>
    <t>Dgt Formation</t>
  </si>
  <si>
    <t>Salle de Formation 36 Places</t>
  </si>
  <si>
    <t xml:space="preserve">Salle de Travail </t>
  </si>
  <si>
    <t xml:space="preserve">WC PMR </t>
  </si>
  <si>
    <t>Escalier A2</t>
  </si>
  <si>
    <t>Degt 2</t>
  </si>
  <si>
    <t>WC</t>
  </si>
  <si>
    <t xml:space="preserve">RDC </t>
  </si>
  <si>
    <t>Salle de repas</t>
  </si>
  <si>
    <t>Salle Informatique 27pl</t>
  </si>
  <si>
    <t>Degt 3</t>
  </si>
  <si>
    <t>Salle de cours 26 pl</t>
  </si>
  <si>
    <t>Salle de cours 53pl</t>
  </si>
  <si>
    <t>Escalier C2</t>
  </si>
  <si>
    <t>Sas</t>
  </si>
  <si>
    <t>WC Femmes</t>
  </si>
  <si>
    <t>WC Hommes</t>
  </si>
  <si>
    <t>Degt  central 1</t>
  </si>
  <si>
    <t>local entretien général</t>
  </si>
  <si>
    <t>Local Stockage</t>
  </si>
  <si>
    <t>Archives Mortes</t>
  </si>
  <si>
    <t>Degt central 2</t>
  </si>
  <si>
    <t>Degt 5</t>
  </si>
  <si>
    <t>Degt 4</t>
  </si>
  <si>
    <t>Escalier B1</t>
  </si>
  <si>
    <t>Escalier C3</t>
  </si>
  <si>
    <t>Escalier A3</t>
  </si>
  <si>
    <t>Salle Visioconference</t>
  </si>
  <si>
    <t>linoléum</t>
  </si>
  <si>
    <t>Salle des agents</t>
  </si>
  <si>
    <t>Vestiaire WC Agent Femme</t>
  </si>
  <si>
    <t>Vestiaire WC Agent Homme</t>
  </si>
  <si>
    <t>Atelier agents</t>
  </si>
  <si>
    <t>R+1</t>
  </si>
  <si>
    <t>Box 1 BUG</t>
  </si>
  <si>
    <t>Box 2 BUG</t>
  </si>
  <si>
    <t>Local CVC</t>
  </si>
  <si>
    <t>Box 4 BUG</t>
  </si>
  <si>
    <t>Box 5 BUG</t>
  </si>
  <si>
    <t>Box 3 BUG</t>
  </si>
  <si>
    <t>Espace Consultation BUG 5</t>
  </si>
  <si>
    <t>Espace Consultation 2 BUG 2</t>
  </si>
  <si>
    <t>Salle de réunion BUG</t>
  </si>
  <si>
    <t>Bureau BUG / 2 postes</t>
  </si>
  <si>
    <t>CTA</t>
  </si>
  <si>
    <t>Sas 2 BUG</t>
  </si>
  <si>
    <t>WC BUG</t>
  </si>
  <si>
    <t>SAS 1 BUG</t>
  </si>
  <si>
    <t>Local Repro BUG</t>
  </si>
  <si>
    <t>Escalier Palier R+1</t>
  </si>
  <si>
    <t>Salle silence BUG</t>
  </si>
  <si>
    <t>Palier Escalier A2</t>
  </si>
  <si>
    <t>DGT1</t>
  </si>
  <si>
    <t>Salle de cours 49 Pl</t>
  </si>
  <si>
    <t>Salle de cours 26 Pl</t>
  </si>
  <si>
    <t>Local Ménage</t>
  </si>
  <si>
    <t>Sas 3</t>
  </si>
  <si>
    <t>WC  F</t>
  </si>
  <si>
    <t>Dgt sur Hall</t>
  </si>
  <si>
    <t>Escalier A1</t>
  </si>
  <si>
    <t>WC PMR H</t>
  </si>
  <si>
    <t>Palier Escalier A3</t>
  </si>
  <si>
    <t>Salle de cours 45 pl</t>
  </si>
  <si>
    <t>Salle de cours 46 pl</t>
  </si>
  <si>
    <t>Dgt 3</t>
  </si>
  <si>
    <t>Dgt 2</t>
  </si>
  <si>
    <t>WC PMR F</t>
  </si>
  <si>
    <t>Sas WC F</t>
  </si>
  <si>
    <t>Dgt Central</t>
  </si>
  <si>
    <t>Salle de Travail (DN)</t>
  </si>
  <si>
    <t xml:space="preserve">Bureau 1 (DN) </t>
  </si>
  <si>
    <t xml:space="preserve">Bureau 2  (DN) </t>
  </si>
  <si>
    <t xml:space="preserve">Bureau  Responsable (DN) </t>
  </si>
  <si>
    <t>Escalier Exterieur</t>
  </si>
  <si>
    <t>Bureau étudiants</t>
  </si>
  <si>
    <t>Bureau Asso 2</t>
  </si>
  <si>
    <t>Bureau Asso 1</t>
  </si>
  <si>
    <t>R+2</t>
  </si>
  <si>
    <t>Bureau 5</t>
  </si>
  <si>
    <t>Bureau 4</t>
  </si>
  <si>
    <t>Bureau 3</t>
  </si>
  <si>
    <t>Dgt 6</t>
  </si>
  <si>
    <t>Bureau 2</t>
  </si>
  <si>
    <t>Bureau 1</t>
  </si>
  <si>
    <t>Salle de Cours 24 pl</t>
  </si>
  <si>
    <t>Dgt Central 3</t>
  </si>
  <si>
    <t>Salle de cours Info 29 pl</t>
  </si>
  <si>
    <t>Salle de cours Info 25 pl</t>
  </si>
  <si>
    <t>WC F PMR</t>
  </si>
  <si>
    <t>WC H 1</t>
  </si>
  <si>
    <t>WC F 1</t>
  </si>
  <si>
    <t>Dgt 4</t>
  </si>
  <si>
    <t>Salle de travail enseignants</t>
  </si>
  <si>
    <t xml:space="preserve">Salle de Réunion  </t>
  </si>
  <si>
    <t>Bureau 12</t>
  </si>
  <si>
    <t>Bureau 11</t>
  </si>
  <si>
    <t>Bureau 10</t>
  </si>
  <si>
    <t>Bureau 9</t>
  </si>
  <si>
    <t>Bureau 8</t>
  </si>
  <si>
    <t>Bureau 7</t>
  </si>
  <si>
    <t>Bureau 6</t>
  </si>
  <si>
    <t>Dgt 5</t>
  </si>
  <si>
    <t>Amphithéatre 104 pl+1</t>
  </si>
  <si>
    <t>Amphithéâtre 125 pl+1</t>
  </si>
  <si>
    <t>Dgt 1</t>
  </si>
  <si>
    <t>Dgt Central 1</t>
  </si>
  <si>
    <t>Dgt Central 2</t>
  </si>
  <si>
    <t>Local à ménage</t>
  </si>
  <si>
    <t>Salle de Cours 26 pl + 1</t>
  </si>
  <si>
    <t>Salle de Cours 49 pl + 1</t>
  </si>
  <si>
    <t>Salle de cours Infos pécialisée 25 pl +1</t>
  </si>
  <si>
    <t>Sas WC 1</t>
  </si>
  <si>
    <t>Sas WC 2</t>
  </si>
  <si>
    <t>WC Femmes PMR</t>
  </si>
  <si>
    <t>WC Hommes PMR</t>
  </si>
  <si>
    <t>R+3</t>
  </si>
  <si>
    <t>Amphi 1 140 Pl</t>
  </si>
  <si>
    <t>Amphi 2 148 Pl</t>
  </si>
  <si>
    <t>Rgt Mur Mobile</t>
  </si>
  <si>
    <t>Sas Amphi</t>
  </si>
  <si>
    <t>Amphithéatre 96 Pl</t>
  </si>
  <si>
    <t>Salle de cours 44 Pl</t>
  </si>
  <si>
    <t>Salle de cours 45 Pl</t>
  </si>
  <si>
    <t>WC F</t>
  </si>
  <si>
    <t>WC H</t>
  </si>
  <si>
    <t>Salle de cours 43 pl</t>
  </si>
  <si>
    <t>Bureau 5 Postes</t>
  </si>
  <si>
    <t>Bureau 2/3 Postes</t>
  </si>
  <si>
    <t>Amphi 131 Pl</t>
  </si>
  <si>
    <t>Dgt 7</t>
  </si>
  <si>
    <t>Bureau 2 Postes 1</t>
  </si>
  <si>
    <t>Bureau 2 Postes 2</t>
  </si>
  <si>
    <t>Bureau 2 Postes 3</t>
  </si>
  <si>
    <t>Bureau 2 Postes 4</t>
  </si>
  <si>
    <t>Bureau 2 Postes 5</t>
  </si>
  <si>
    <t>Bureau 2 Postes 6</t>
  </si>
  <si>
    <t>Bureau 2 Postes 7</t>
  </si>
  <si>
    <t>Bureau 2 Postes 8</t>
  </si>
  <si>
    <t>Bureau 2 Postes 9</t>
  </si>
  <si>
    <t>Bureau 2 Postes 10</t>
  </si>
  <si>
    <t>Bureau 2 Postes 11</t>
  </si>
  <si>
    <t>Bureau 2 Postes 12</t>
  </si>
  <si>
    <t>Amphi 96 Pl</t>
  </si>
  <si>
    <t>R+4</t>
  </si>
  <si>
    <t>Palier R+4</t>
  </si>
  <si>
    <t>Local Reprographie</t>
  </si>
  <si>
    <t>Archives</t>
  </si>
  <si>
    <t>Hall Scolarité</t>
  </si>
  <si>
    <t xml:space="preserve">Bureau </t>
  </si>
  <si>
    <t>Bureau 2 postes</t>
  </si>
  <si>
    <t>Palier R+4 Escalier B</t>
  </si>
  <si>
    <t>Attente 12 Pl</t>
  </si>
  <si>
    <t>Bureau 2 Postes</t>
  </si>
  <si>
    <t>Salle de Réunion 19 Pl</t>
  </si>
  <si>
    <t>Terrasse accessible exterieure</t>
  </si>
  <si>
    <t>Bureau Responsable Adm</t>
  </si>
  <si>
    <t>Bureau Directeur Adj</t>
  </si>
  <si>
    <t>Bureau Directeur</t>
  </si>
  <si>
    <t>Assistant Bureau Direction</t>
  </si>
  <si>
    <t>Reprographie</t>
  </si>
  <si>
    <t>Bureau Financier et RH</t>
  </si>
  <si>
    <t>Bureau IPS</t>
  </si>
  <si>
    <t>Bureau Ass FC &amp; IPS</t>
  </si>
  <si>
    <t>Bureau FC 2 postres</t>
  </si>
  <si>
    <t>Bureau Resp Communication</t>
  </si>
  <si>
    <t>Bureau Resp Relations int</t>
  </si>
  <si>
    <t>Bureau Master 1-2 Postes</t>
  </si>
  <si>
    <t>Bureau Resp Scolarité 2 postes</t>
  </si>
  <si>
    <t>BUREAU RECEVANT DU PUBLIC</t>
  </si>
  <si>
    <t>GO 1.2R/2026</t>
  </si>
  <si>
    <t>GO 1.1R/2026</t>
  </si>
  <si>
    <t>Cours extérieures</t>
  </si>
  <si>
    <t>Entrée extérieure</t>
  </si>
  <si>
    <t>Ascenseur</t>
  </si>
  <si>
    <t>ACCORD-CADRE N° 26A11 - PRESTATIONS DE NETTOYAGE DES LOCAUX
LOT n° 4 - POLE HERBERT SIMON
SITE - POLE HERBERT SIMON
Annexe n°1 bis au CCTP - Tableau des surfaces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</si>
</sst>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i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name val="Calibri"/>
      <family val="2"/>
      <scheme val="minor"/>
    </font>
    <font>
      <b/>
      <sz val="20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69">
    <xf numFmtId="0" fontId="0" fillId="0" borderId="0" xfId="0"/>
    <xf numFmtId="0" fontId="0" fillId="0" borderId="2" xfId="0" applyBorder="1" applyAlignment="1" applyProtection="1">
      <alignment vertical="center"/>
      <protection locked="0"/>
    </xf>
    <xf numFmtId="0" fontId="0" fillId="2" borderId="3" xfId="0" applyFill="1" applyBorder="1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 applyProtection="1">
      <alignment horizontal="center" vertical="center" wrapText="1"/>
      <protection locked="0"/>
    </xf>
    <xf numFmtId="0" fontId="2" fillId="3" borderId="0" xfId="0" applyFont="1" applyFill="1" applyAlignment="1">
      <alignment vertical="center" wrapText="1"/>
    </xf>
    <xf numFmtId="164" fontId="2" fillId="3" borderId="0" xfId="2" applyFont="1" applyFill="1" applyAlignment="1" applyProtection="1">
      <alignment horizontal="center" vertical="center" wrapText="1"/>
    </xf>
    <xf numFmtId="0" fontId="0" fillId="4" borderId="0" xfId="0" applyFill="1"/>
    <xf numFmtId="0" fontId="0" fillId="4" borderId="0" xfId="0" applyFill="1" applyAlignment="1">
      <alignment horizontal="center"/>
    </xf>
    <xf numFmtId="0" fontId="4" fillId="0" borderId="0" xfId="0" applyFont="1"/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4" xfId="0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2" borderId="2" xfId="0" applyFill="1" applyBorder="1" applyAlignment="1">
      <alignment vertical="center" wrapText="1"/>
    </xf>
    <xf numFmtId="9" fontId="3" fillId="2" borderId="2" xfId="1" applyFont="1" applyFill="1" applyBorder="1" applyAlignment="1" applyProtection="1">
      <alignment vertical="center"/>
    </xf>
    <xf numFmtId="0" fontId="5" fillId="0" borderId="2" xfId="0" applyFont="1" applyBorder="1" applyAlignment="1">
      <alignment horizontal="left" vertical="center" wrapText="1"/>
    </xf>
    <xf numFmtId="0" fontId="0" fillId="2" borderId="3" xfId="0" applyFill="1" applyBorder="1" applyProtection="1">
      <protection locked="0"/>
    </xf>
    <xf numFmtId="164" fontId="3" fillId="2" borderId="2" xfId="2" applyFont="1" applyFill="1" applyBorder="1" applyProtection="1"/>
    <xf numFmtId="10" fontId="3" fillId="2" borderId="2" xfId="1" applyNumberFormat="1" applyFont="1" applyFill="1" applyBorder="1" applyProtection="1"/>
    <xf numFmtId="0" fontId="5" fillId="0" borderId="2" xfId="0" applyFont="1" applyBorder="1"/>
    <xf numFmtId="0" fontId="5" fillId="2" borderId="2" xfId="0" applyFont="1" applyFill="1" applyBorder="1"/>
    <xf numFmtId="0" fontId="0" fillId="0" borderId="5" xfId="0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0" fillId="2" borderId="4" xfId="0" applyFill="1" applyBorder="1"/>
    <xf numFmtId="0" fontId="0" fillId="2" borderId="2" xfId="0" applyFill="1" applyBorder="1" applyAlignment="1" applyProtection="1">
      <alignment vertical="center" wrapText="1"/>
      <protection locked="0"/>
    </xf>
    <xf numFmtId="0" fontId="0" fillId="0" borderId="2" xfId="0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3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horizontal="center"/>
      <protection locked="0"/>
    </xf>
    <xf numFmtId="164" fontId="0" fillId="2" borderId="0" xfId="2" applyFont="1" applyFill="1"/>
    <xf numFmtId="0" fontId="0" fillId="0" borderId="2" xfId="0" applyBorder="1" applyAlignment="1" applyProtection="1">
      <alignment wrapText="1"/>
      <protection locked="0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textRotation="90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textRotation="90" wrapText="1"/>
    </xf>
    <xf numFmtId="0" fontId="0" fillId="4" borderId="0" xfId="0" applyFill="1" applyAlignment="1">
      <alignment horizontal="center" vertical="center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2" xfId="0" applyFill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>
      <alignment horizontal="center" vertical="center"/>
    </xf>
    <xf numFmtId="0" fontId="0" fillId="0" borderId="5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7" xfId="0" applyBorder="1" applyAlignment="1" applyProtection="1">
      <alignment wrapText="1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7" xfId="0" applyBorder="1" applyAlignment="1">
      <alignment horizontal="center" vertical="center"/>
    </xf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2" borderId="2" xfId="0" applyFill="1" applyBorder="1" applyAlignment="1">
      <alignment horizont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</cellXfs>
  <cellStyles count="3">
    <cellStyle name="Milliers 2" xfId="2" xr:uid="{59E82A87-0D82-4543-BE66-4A6E7FEA1903}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4</xdr:row>
      <xdr:rowOff>0</xdr:rowOff>
    </xdr:from>
    <xdr:to>
      <xdr:col>1</xdr:col>
      <xdr:colOff>325755</xdr:colOff>
      <xdr:row>4</xdr:row>
      <xdr:rowOff>0</xdr:rowOff>
    </xdr:to>
    <xdr:pic>
      <xdr:nvPicPr>
        <xdr:cNvPr id="2" name="Image 1" descr="LOGO_UL_essai">
          <a:extLst>
            <a:ext uri="{FF2B5EF4-FFF2-40B4-BE49-F238E27FC236}">
              <a16:creationId xmlns:a16="http://schemas.microsoft.com/office/drawing/2014/main" id="{EF37EFE4-E1A4-4915-9F6C-0905F910F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1600200"/>
          <a:ext cx="14516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72710-D93D-4640-A306-DA798997685A}">
  <sheetPr>
    <pageSetUpPr fitToPage="1"/>
  </sheetPr>
  <dimension ref="A1:AD552"/>
  <sheetViews>
    <sheetView tabSelected="1" zoomScaleNormal="100" workbookViewId="0">
      <pane ySplit="6" topLeftCell="A7" activePane="bottomLeft" state="frozen"/>
      <selection pane="bottomLeft" sqref="A1:H2"/>
    </sheetView>
  </sheetViews>
  <sheetFormatPr baseColWidth="10" defaultRowHeight="15" x14ac:dyDescent="0.25"/>
  <cols>
    <col min="1" max="1" width="18.42578125" customWidth="1"/>
    <col min="2" max="2" width="17.7109375" customWidth="1"/>
    <col min="3" max="3" width="11.28515625" style="45" customWidth="1"/>
    <col min="4" max="4" width="31.7109375" bestFit="1" customWidth="1"/>
    <col min="5" max="5" width="42.28515625" customWidth="1"/>
    <col min="6" max="6" width="21.140625" customWidth="1"/>
    <col min="7" max="7" width="13" style="3" customWidth="1"/>
    <col min="8" max="8" width="13.140625" style="45" customWidth="1"/>
    <col min="9" max="11" width="11.42578125" customWidth="1"/>
    <col min="12" max="12" width="44" customWidth="1"/>
    <col min="13" max="13" width="14.7109375" customWidth="1"/>
    <col min="14" max="14" width="22.28515625" customWidth="1"/>
    <col min="15" max="15" width="11.42578125" customWidth="1"/>
    <col min="16" max="16" width="13.7109375" customWidth="1"/>
    <col min="17" max="19" width="11.42578125" customWidth="1"/>
  </cols>
  <sheetData>
    <row r="1" spans="1:30" ht="15" customHeight="1" x14ac:dyDescent="0.25">
      <c r="A1" s="67" t="s">
        <v>248</v>
      </c>
      <c r="B1" s="68"/>
      <c r="C1" s="68"/>
      <c r="D1" s="68"/>
      <c r="E1" s="68"/>
      <c r="F1" s="68"/>
      <c r="G1" s="68"/>
      <c r="H1" s="68"/>
      <c r="I1" s="4"/>
      <c r="J1" s="4"/>
      <c r="K1" s="4"/>
      <c r="L1" s="4"/>
      <c r="M1" s="4"/>
      <c r="N1" s="4"/>
      <c r="O1" s="4"/>
      <c r="P1" s="4"/>
      <c r="Q1" s="4"/>
    </row>
    <row r="2" spans="1:30" ht="96" customHeight="1" x14ac:dyDescent="0.25">
      <c r="A2" s="68"/>
      <c r="B2" s="68"/>
      <c r="C2" s="68"/>
      <c r="D2" s="68"/>
      <c r="E2" s="68"/>
      <c r="F2" s="68"/>
      <c r="G2" s="68"/>
      <c r="H2" s="68"/>
      <c r="I2" s="4"/>
      <c r="J2" s="4"/>
      <c r="K2" s="4"/>
      <c r="L2" s="4"/>
      <c r="M2" s="4"/>
      <c r="N2" s="4"/>
      <c r="O2" s="4"/>
      <c r="P2" s="4"/>
      <c r="Q2" s="4"/>
    </row>
    <row r="3" spans="1:30" ht="9" customHeight="1" x14ac:dyDescent="0.25">
      <c r="A3" s="5"/>
      <c r="B3" s="5"/>
      <c r="C3" s="5"/>
      <c r="D3" s="5"/>
      <c r="E3" s="5"/>
      <c r="F3" s="5"/>
      <c r="G3" s="5"/>
      <c r="H3" s="5"/>
      <c r="I3" s="4"/>
      <c r="J3" s="4"/>
      <c r="K3" s="4"/>
      <c r="L3" s="4"/>
      <c r="M3" s="4"/>
      <c r="N3" s="4"/>
      <c r="O3" s="4"/>
      <c r="P3" s="4"/>
      <c r="Q3" s="4"/>
    </row>
    <row r="4" spans="1:30" ht="19.5" customHeight="1" x14ac:dyDescent="0.25">
      <c r="A4" s="5"/>
      <c r="B4" s="5"/>
      <c r="C4" s="5"/>
      <c r="D4" s="5"/>
      <c r="E4" s="5"/>
      <c r="F4" s="6" t="s">
        <v>33</v>
      </c>
      <c r="G4" s="7">
        <f>SUM(G7:G515)</f>
        <v>7291.7000000000053</v>
      </c>
      <c r="H4" s="5"/>
      <c r="I4" s="4"/>
      <c r="J4" s="4"/>
      <c r="K4" s="4"/>
      <c r="L4" s="4"/>
      <c r="M4" s="4"/>
      <c r="N4" s="4"/>
      <c r="O4" s="4"/>
      <c r="P4" s="4"/>
      <c r="Q4" s="4"/>
    </row>
    <row r="5" spans="1:30" ht="17.25" customHeight="1" x14ac:dyDescent="0.25">
      <c r="A5" s="8"/>
      <c r="B5" s="8"/>
      <c r="C5" s="42"/>
      <c r="D5" s="8"/>
      <c r="E5" s="8"/>
      <c r="F5" s="8"/>
      <c r="G5" s="9"/>
      <c r="H5" s="42"/>
      <c r="I5" s="4"/>
      <c r="J5" s="4"/>
      <c r="K5" s="4"/>
      <c r="L5" s="4"/>
      <c r="M5" s="4"/>
      <c r="N5" s="4"/>
      <c r="O5" s="4"/>
      <c r="P5" s="4"/>
      <c r="Q5" s="4"/>
    </row>
    <row r="6" spans="1:30" ht="65.25" customHeight="1" x14ac:dyDescent="0.25">
      <c r="A6" s="38" t="s">
        <v>34</v>
      </c>
      <c r="B6" s="38" t="s">
        <v>35</v>
      </c>
      <c r="C6" s="39" t="s">
        <v>0</v>
      </c>
      <c r="D6" s="40" t="s">
        <v>1</v>
      </c>
      <c r="E6" s="40" t="s">
        <v>2</v>
      </c>
      <c r="F6" s="40" t="s">
        <v>3</v>
      </c>
      <c r="G6" s="40" t="s">
        <v>4</v>
      </c>
      <c r="H6" s="41" t="s">
        <v>5</v>
      </c>
      <c r="I6" s="4"/>
      <c r="J6" s="4"/>
      <c r="K6" s="4"/>
      <c r="L6" s="4"/>
      <c r="M6" s="4"/>
      <c r="N6" s="4"/>
      <c r="O6" s="4"/>
      <c r="P6" s="4"/>
      <c r="Q6" s="4"/>
      <c r="Z6" s="10"/>
      <c r="AA6" s="10"/>
      <c r="AB6" s="10"/>
      <c r="AC6" s="10"/>
      <c r="AD6" s="10"/>
    </row>
    <row r="7" spans="1:30" ht="33" customHeight="1" x14ac:dyDescent="0.25">
      <c r="A7" s="11" t="s">
        <v>57</v>
      </c>
      <c r="B7" s="12"/>
      <c r="C7" s="46" t="s">
        <v>60</v>
      </c>
      <c r="D7" s="62" t="s">
        <v>61</v>
      </c>
      <c r="E7" s="14" t="s">
        <v>11</v>
      </c>
      <c r="F7" s="14" t="s">
        <v>22</v>
      </c>
      <c r="G7" s="13">
        <v>323.2</v>
      </c>
      <c r="H7" s="48" t="str">
        <f t="shared" ref="H7:H38" si="0">IF(E7="choisir","",VLOOKUP(E7,$L$9:$M$38,2,0))</f>
        <v>GO 2R/2026</v>
      </c>
      <c r="I7" s="4"/>
      <c r="J7" s="66" t="s">
        <v>53</v>
      </c>
      <c r="K7" s="66"/>
      <c r="L7" s="15" t="s">
        <v>7</v>
      </c>
      <c r="M7" s="16" t="s">
        <v>8</v>
      </c>
      <c r="N7" s="15" t="s">
        <v>9</v>
      </c>
      <c r="O7" s="66" t="s">
        <v>54</v>
      </c>
      <c r="P7" s="66"/>
      <c r="Q7" s="4"/>
      <c r="Z7" s="10"/>
      <c r="AA7" s="10"/>
      <c r="AB7" s="10"/>
      <c r="AC7" s="10"/>
      <c r="AD7" s="10"/>
    </row>
    <row r="8" spans="1:30" ht="30" x14ac:dyDescent="0.25">
      <c r="A8" s="17" t="s">
        <v>58</v>
      </c>
      <c r="B8" s="2"/>
      <c r="C8" s="43" t="s">
        <v>60</v>
      </c>
      <c r="D8" s="1" t="s">
        <v>62</v>
      </c>
      <c r="E8" s="14" t="s">
        <v>17</v>
      </c>
      <c r="F8" s="14" t="s">
        <v>63</v>
      </c>
      <c r="G8" s="18">
        <v>188.5</v>
      </c>
      <c r="H8" s="48" t="str">
        <f t="shared" si="0"/>
        <v>GO 5R/2026</v>
      </c>
      <c r="I8" s="4"/>
      <c r="J8" s="19" t="s">
        <v>55</v>
      </c>
      <c r="K8" s="20" t="s">
        <v>56</v>
      </c>
      <c r="L8" s="21" t="s">
        <v>6</v>
      </c>
      <c r="M8" s="16"/>
      <c r="N8" s="21" t="s">
        <v>6</v>
      </c>
      <c r="O8" s="19" t="s">
        <v>55</v>
      </c>
      <c r="P8" s="20" t="s">
        <v>56</v>
      </c>
      <c r="Q8" s="4"/>
      <c r="Z8" s="10"/>
      <c r="AA8" s="10"/>
      <c r="AB8" s="10"/>
      <c r="AC8" s="10"/>
      <c r="AD8" s="10"/>
    </row>
    <row r="9" spans="1:30" x14ac:dyDescent="0.25">
      <c r="A9" s="22" t="s">
        <v>59</v>
      </c>
      <c r="B9" s="2"/>
      <c r="C9" s="43" t="s">
        <v>60</v>
      </c>
      <c r="D9" s="1" t="s">
        <v>64</v>
      </c>
      <c r="E9" s="14" t="s">
        <v>11</v>
      </c>
      <c r="F9" s="14" t="s">
        <v>63</v>
      </c>
      <c r="G9" s="18">
        <v>10.6</v>
      </c>
      <c r="H9" s="48" t="str">
        <f t="shared" si="0"/>
        <v>GO 2R/2026</v>
      </c>
      <c r="I9" s="4"/>
      <c r="J9" s="23">
        <f ca="1">SUMIF('Tableau des surfaces'!$E$7:$G$2510,'Tableau des surfaces'!$L9,'Tableau des surfaces'!$G$7:$G$2510)</f>
        <v>1135.3000000000002</v>
      </c>
      <c r="K9" s="24">
        <f ca="1">($J9/$G$4)</f>
        <v>0.15569757395394754</v>
      </c>
      <c r="L9" s="25" t="s">
        <v>37</v>
      </c>
      <c r="M9" s="25" t="s">
        <v>244</v>
      </c>
      <c r="N9" s="25" t="s">
        <v>20</v>
      </c>
      <c r="O9" s="23">
        <f ca="1">SUMIF('Tableau des surfaces'!$F$7:$G$2510,'Tableau des surfaces'!$N9,'Tableau des surfaces'!$G$7:$G$2510)</f>
        <v>0</v>
      </c>
      <c r="P9" s="24">
        <f ca="1">($O9/$G$4)</f>
        <v>0</v>
      </c>
      <c r="Q9" s="4"/>
      <c r="Z9" s="10"/>
      <c r="AA9" s="10"/>
      <c r="AB9" s="10"/>
      <c r="AC9" s="10"/>
      <c r="AD9" s="10"/>
    </row>
    <row r="10" spans="1:30" x14ac:dyDescent="0.25">
      <c r="A10" s="22"/>
      <c r="B10" s="2"/>
      <c r="C10" s="43" t="s">
        <v>60</v>
      </c>
      <c r="D10" s="1" t="s">
        <v>65</v>
      </c>
      <c r="E10" s="14" t="s">
        <v>37</v>
      </c>
      <c r="F10" s="14" t="s">
        <v>22</v>
      </c>
      <c r="G10" s="18">
        <v>16.399999999999999</v>
      </c>
      <c r="H10" s="48" t="str">
        <f t="shared" si="0"/>
        <v>GO 1.1R/2026</v>
      </c>
      <c r="I10" s="4"/>
      <c r="J10" s="23">
        <f ca="1">SUMIF('Tableau des surfaces'!$E$7:$G$2510,'Tableau des surfaces'!$L10,'Tableau des surfaces'!$G$7:$G$2510)</f>
        <v>0</v>
      </c>
      <c r="K10" s="24">
        <f t="shared" ref="K10:K26" ca="1" si="1">($J10/$G$4)</f>
        <v>0</v>
      </c>
      <c r="L10" s="25" t="s">
        <v>242</v>
      </c>
      <c r="M10" s="25" t="s">
        <v>243</v>
      </c>
      <c r="N10" s="25" t="s">
        <v>14</v>
      </c>
      <c r="O10" s="23">
        <f ca="1">SUMIF('Tableau des surfaces'!$F$7:$G$2510,'Tableau des surfaces'!$N10,'Tableau des surfaces'!$G$7:$G$2510)</f>
        <v>197.70000000000005</v>
      </c>
      <c r="P10" s="24">
        <f t="shared" ref="P10:P15" ca="1" si="2">($O10/$G$4)</f>
        <v>2.7113018911913533E-2</v>
      </c>
      <c r="Q10" s="4"/>
      <c r="Z10" s="10"/>
      <c r="AA10" s="10"/>
      <c r="AB10" s="10"/>
      <c r="AC10" s="10"/>
      <c r="AD10" s="10"/>
    </row>
    <row r="11" spans="1:30" x14ac:dyDescent="0.25">
      <c r="A11" s="22"/>
      <c r="B11" s="2"/>
      <c r="C11" s="43" t="s">
        <v>60</v>
      </c>
      <c r="D11" s="1" t="s">
        <v>66</v>
      </c>
      <c r="E11" s="14" t="s">
        <v>37</v>
      </c>
      <c r="F11" s="14" t="s">
        <v>22</v>
      </c>
      <c r="G11" s="18">
        <v>21.3</v>
      </c>
      <c r="H11" s="48" t="str">
        <f t="shared" si="0"/>
        <v>GO 1.1R/2026</v>
      </c>
      <c r="I11" s="4"/>
      <c r="J11" s="23">
        <f ca="1">SUMIF('Tableau des surfaces'!$E$7:$G$2510,'Tableau des surfaces'!$L11,'Tableau des surfaces'!$G$7:$G$2510)</f>
        <v>2192.6999999999998</v>
      </c>
      <c r="K11" s="24">
        <f t="shared" ca="1" si="1"/>
        <v>0.3007117681747738</v>
      </c>
      <c r="L11" s="25" t="s">
        <v>11</v>
      </c>
      <c r="M11" s="25" t="s">
        <v>36</v>
      </c>
      <c r="N11" s="25" t="s">
        <v>18</v>
      </c>
      <c r="O11" s="23">
        <f ca="1">SUMIF('Tableau des surfaces'!$F$7:$G$2510,'Tableau des surfaces'!$N11,'Tableau des surfaces'!$G$7:$G$2510)</f>
        <v>0</v>
      </c>
      <c r="P11" s="24">
        <f t="shared" ca="1" si="2"/>
        <v>0</v>
      </c>
      <c r="Q11" s="4"/>
      <c r="Z11" s="10"/>
      <c r="AA11" s="10"/>
      <c r="AB11" s="10"/>
      <c r="AC11" s="10"/>
      <c r="AD11" s="10"/>
    </row>
    <row r="12" spans="1:30" x14ac:dyDescent="0.25">
      <c r="A12" s="22"/>
      <c r="B12" s="2"/>
      <c r="C12" s="43" t="s">
        <v>60</v>
      </c>
      <c r="D12" s="1" t="s">
        <v>67</v>
      </c>
      <c r="E12" s="14" t="s">
        <v>11</v>
      </c>
      <c r="F12" s="14" t="s">
        <v>22</v>
      </c>
      <c r="G12" s="18">
        <v>79.5</v>
      </c>
      <c r="H12" s="48" t="str">
        <f t="shared" si="0"/>
        <v>GO 2R/2026</v>
      </c>
      <c r="I12" s="4"/>
      <c r="J12" s="23">
        <f ca="1">SUMIF('Tableau des surfaces'!$E$7:$G$2510,'Tableau des surfaces'!$L12,'Tableau des surfaces'!$G$7:$G$2510)</f>
        <v>0</v>
      </c>
      <c r="K12" s="24">
        <f t="shared" ca="1" si="1"/>
        <v>0</v>
      </c>
      <c r="L12" s="25" t="s">
        <v>13</v>
      </c>
      <c r="M12" s="25" t="s">
        <v>38</v>
      </c>
      <c r="N12" s="25" t="s">
        <v>12</v>
      </c>
      <c r="O12" s="23">
        <f ca="1">SUMIF('Tableau des surfaces'!$F$7:$G$2510,'Tableau des surfaces'!$N12,'Tableau des surfaces'!$G$7:$G$2510)</f>
        <v>0</v>
      </c>
      <c r="P12" s="24">
        <f t="shared" ca="1" si="2"/>
        <v>0</v>
      </c>
      <c r="Q12" s="4"/>
      <c r="AA12" s="10"/>
      <c r="AB12" s="10"/>
      <c r="AC12" s="10"/>
      <c r="AD12" s="10"/>
    </row>
    <row r="13" spans="1:30" x14ac:dyDescent="0.25">
      <c r="A13" s="22"/>
      <c r="B13" s="2"/>
      <c r="C13" s="43" t="s">
        <v>60</v>
      </c>
      <c r="D13" s="1" t="s">
        <v>68</v>
      </c>
      <c r="E13" s="14" t="s">
        <v>11</v>
      </c>
      <c r="F13" s="14" t="s">
        <v>63</v>
      </c>
      <c r="G13" s="18">
        <v>2.9</v>
      </c>
      <c r="H13" s="48" t="str">
        <f t="shared" si="0"/>
        <v>GO 2R/2026</v>
      </c>
      <c r="I13" s="4"/>
      <c r="J13" s="23">
        <f ca="1">SUMIF('Tableau des surfaces'!$E$7:$G$2510,'Tableau des surfaces'!$L13,'Tableau des surfaces'!$G$7:$G$2510)</f>
        <v>2487.4</v>
      </c>
      <c r="K13" s="24">
        <f t="shared" ca="1" si="1"/>
        <v>0.3411275834167613</v>
      </c>
      <c r="L13" s="25" t="s">
        <v>15</v>
      </c>
      <c r="M13" s="25" t="s">
        <v>39</v>
      </c>
      <c r="N13" s="25" t="s">
        <v>16</v>
      </c>
      <c r="O13" s="23">
        <f ca="1">SUMIF('Tableau des surfaces'!$F$7:$G$2510,'Tableau des surfaces'!$N13,'Tableau des surfaces'!$G$7:$G$2510)</f>
        <v>558.4</v>
      </c>
      <c r="P13" s="24">
        <f t="shared" ca="1" si="2"/>
        <v>7.6580221347559499E-2</v>
      </c>
      <c r="Q13" s="4"/>
      <c r="AA13" s="10"/>
      <c r="AB13" s="10"/>
      <c r="AC13" s="10"/>
      <c r="AD13" s="10"/>
    </row>
    <row r="14" spans="1:30" x14ac:dyDescent="0.25">
      <c r="A14" s="22"/>
      <c r="B14" s="2"/>
      <c r="C14" s="43" t="s">
        <v>60</v>
      </c>
      <c r="D14" s="1" t="s">
        <v>69</v>
      </c>
      <c r="E14" s="14" t="s">
        <v>21</v>
      </c>
      <c r="F14" s="14" t="s">
        <v>63</v>
      </c>
      <c r="G14" s="18">
        <v>6.9</v>
      </c>
      <c r="H14" s="48" t="str">
        <f t="shared" si="0"/>
        <v>GO 7R/2026</v>
      </c>
      <c r="I14" s="4"/>
      <c r="J14" s="23">
        <f ca="1">SUMIF('Tableau des surfaces'!$E$7:$G$2510,'Tableau des surfaces'!$L14,'Tableau des surfaces'!$G$7:$G$2510)</f>
        <v>511</v>
      </c>
      <c r="K14" s="24">
        <f t="shared" ca="1" si="1"/>
        <v>7.0079679635750181E-2</v>
      </c>
      <c r="L14" s="25" t="s">
        <v>17</v>
      </c>
      <c r="M14" s="25" t="s">
        <v>40</v>
      </c>
      <c r="N14" s="21" t="s">
        <v>10</v>
      </c>
      <c r="O14" s="23">
        <f ca="1">SUMIF('Tableau des surfaces'!$F$7:$G$2510,'Tableau des surfaces'!$N14,'Tableau des surfaces'!$G$7:$G$2510)</f>
        <v>2</v>
      </c>
      <c r="P14" s="24">
        <f t="shared" ca="1" si="2"/>
        <v>2.7428446041389507E-4</v>
      </c>
      <c r="Q14" s="4"/>
      <c r="AA14" s="10"/>
      <c r="AB14" s="10"/>
      <c r="AC14" s="10"/>
      <c r="AD14" s="10"/>
    </row>
    <row r="15" spans="1:30" x14ac:dyDescent="0.25">
      <c r="A15" s="22"/>
      <c r="B15" s="2"/>
      <c r="C15" s="43" t="s">
        <v>60</v>
      </c>
      <c r="D15" s="1" t="s">
        <v>70</v>
      </c>
      <c r="E15" s="14" t="s">
        <v>21</v>
      </c>
      <c r="F15" s="14" t="s">
        <v>63</v>
      </c>
      <c r="G15" s="18">
        <v>19.100000000000001</v>
      </c>
      <c r="H15" s="48" t="str">
        <f t="shared" si="0"/>
        <v>GO 7R/2026</v>
      </c>
      <c r="I15" s="4"/>
      <c r="J15" s="23">
        <f ca="1">SUMIF('Tableau des surfaces'!$E$7:$G$2510,'Tableau des surfaces'!$L15,'Tableau des surfaces'!$G$7:$G$2510)</f>
        <v>195.10000000000005</v>
      </c>
      <c r="K15" s="24">
        <f t="shared" ca="1" si="1"/>
        <v>2.675644911337547E-2</v>
      </c>
      <c r="L15" s="26" t="s">
        <v>19</v>
      </c>
      <c r="M15" s="25" t="s">
        <v>41</v>
      </c>
      <c r="N15" s="25" t="s">
        <v>22</v>
      </c>
      <c r="O15" s="23">
        <f ca="1">SUMIF('Tableau des surfaces'!$F$7:$G$2510,'Tableau des surfaces'!$N15,'Tableau des surfaces'!$G$7:$G$2510)</f>
        <v>1200.5999999999999</v>
      </c>
      <c r="P15" s="24">
        <f t="shared" ca="1" si="2"/>
        <v>0.1646529615864612</v>
      </c>
      <c r="Q15" s="4"/>
      <c r="AA15" s="10"/>
      <c r="AB15" s="10"/>
      <c r="AC15" s="10"/>
      <c r="AD15" s="10"/>
    </row>
    <row r="16" spans="1:30" x14ac:dyDescent="0.25">
      <c r="A16" s="22"/>
      <c r="B16" s="2"/>
      <c r="C16" s="43" t="s">
        <v>60</v>
      </c>
      <c r="D16" s="27" t="s">
        <v>71</v>
      </c>
      <c r="E16" s="14" t="s">
        <v>21</v>
      </c>
      <c r="F16" s="14" t="s">
        <v>63</v>
      </c>
      <c r="G16" s="28">
        <v>2.2999999999999998</v>
      </c>
      <c r="H16" s="49" t="str">
        <f t="shared" si="0"/>
        <v>GO 7R/2026</v>
      </c>
      <c r="I16" s="4"/>
      <c r="J16" s="23">
        <f ca="1">SUMIF('Tableau des surfaces'!$E$7:$G$2510,'Tableau des surfaces'!$L16,'Tableau des surfaces'!$G$7:$G$2510)</f>
        <v>111.9</v>
      </c>
      <c r="K16" s="24">
        <f t="shared" ca="1" si="1"/>
        <v>1.5346215560157429E-2</v>
      </c>
      <c r="L16" s="26" t="s">
        <v>21</v>
      </c>
      <c r="M16" s="25" t="s">
        <v>42</v>
      </c>
      <c r="N16" s="29"/>
      <c r="O16" s="4"/>
      <c r="P16" s="4"/>
      <c r="Q16" s="4"/>
      <c r="AA16" s="10"/>
      <c r="AB16" s="10"/>
      <c r="AC16" s="10"/>
      <c r="AD16" s="10"/>
    </row>
    <row r="17" spans="1:30" x14ac:dyDescent="0.25">
      <c r="A17" s="22"/>
      <c r="B17" s="2"/>
      <c r="C17" s="43" t="s">
        <v>60</v>
      </c>
      <c r="D17" s="1" t="s">
        <v>72</v>
      </c>
      <c r="E17" s="14" t="s">
        <v>11</v>
      </c>
      <c r="F17" s="14" t="s">
        <v>63</v>
      </c>
      <c r="G17" s="18">
        <v>18.7</v>
      </c>
      <c r="H17" s="48" t="str">
        <f t="shared" si="0"/>
        <v>GO 2R/2026</v>
      </c>
      <c r="I17" s="4"/>
      <c r="J17" s="23">
        <f ca="1">SUMIF('Tableau des surfaces'!$E$7:$G$2510,'Tableau des surfaces'!$L17,'Tableau des surfaces'!$G$7:$G$2510)</f>
        <v>2</v>
      </c>
      <c r="K17" s="24">
        <f t="shared" ca="1" si="1"/>
        <v>2.7428446041389507E-4</v>
      </c>
      <c r="L17" s="25" t="s">
        <v>23</v>
      </c>
      <c r="M17" s="25" t="s">
        <v>43</v>
      </c>
      <c r="N17" s="29"/>
      <c r="O17" s="4"/>
      <c r="P17" s="4"/>
      <c r="Q17" s="4"/>
      <c r="AA17" s="10"/>
      <c r="AB17" s="10"/>
      <c r="AC17" s="10"/>
      <c r="AD17" s="10"/>
    </row>
    <row r="18" spans="1:30" x14ac:dyDescent="0.25">
      <c r="A18" s="22"/>
      <c r="B18" s="2"/>
      <c r="C18" s="43" t="s">
        <v>60</v>
      </c>
      <c r="D18" s="1" t="s">
        <v>73</v>
      </c>
      <c r="E18" s="14" t="s">
        <v>11</v>
      </c>
      <c r="F18" s="14" t="s">
        <v>63</v>
      </c>
      <c r="G18" s="18">
        <v>4.7</v>
      </c>
      <c r="H18" s="48" t="str">
        <f t="shared" si="0"/>
        <v>GO 2R/2026</v>
      </c>
      <c r="I18" s="4"/>
      <c r="J18" s="23">
        <f ca="1">SUMIF('Tableau des surfaces'!$E$7:$G$2510,'Tableau des surfaces'!$L18,'Tableau des surfaces'!$G$7:$G$2510)</f>
        <v>49.199999999999996</v>
      </c>
      <c r="K18" s="24">
        <f t="shared" ca="1" si="1"/>
        <v>6.7473977261818174E-3</v>
      </c>
      <c r="L18" s="25" t="s">
        <v>24</v>
      </c>
      <c r="M18" s="25" t="s">
        <v>44</v>
      </c>
      <c r="N18" s="29"/>
      <c r="O18" s="4"/>
      <c r="P18" s="4"/>
      <c r="Q18" s="4"/>
      <c r="AA18" s="10"/>
      <c r="AB18" s="10"/>
      <c r="AC18" s="10"/>
      <c r="AD18" s="10"/>
    </row>
    <row r="19" spans="1:30" x14ac:dyDescent="0.25">
      <c r="A19" s="22"/>
      <c r="B19" s="2"/>
      <c r="C19" s="43" t="s">
        <v>60</v>
      </c>
      <c r="D19" s="1" t="s">
        <v>74</v>
      </c>
      <c r="E19" s="14" t="s">
        <v>11</v>
      </c>
      <c r="F19" s="14" t="s">
        <v>63</v>
      </c>
      <c r="G19" s="18">
        <v>34.299999999999997</v>
      </c>
      <c r="H19" s="48" t="str">
        <f t="shared" si="0"/>
        <v>GO 2R/2026</v>
      </c>
      <c r="I19" s="30"/>
      <c r="J19" s="23">
        <f ca="1">SUMIF('Tableau des surfaces'!$E$7:$G$2510,'Tableau des surfaces'!$L19,'Tableau des surfaces'!$G$7:$G$2510)</f>
        <v>0</v>
      </c>
      <c r="K19" s="24">
        <f t="shared" ca="1" si="1"/>
        <v>0</v>
      </c>
      <c r="L19" s="25" t="s">
        <v>25</v>
      </c>
      <c r="M19" s="25" t="s">
        <v>45</v>
      </c>
      <c r="N19" s="29"/>
      <c r="O19" s="4"/>
      <c r="P19" s="4"/>
      <c r="Q19" s="4"/>
      <c r="AA19" s="10"/>
      <c r="AB19" s="10"/>
      <c r="AC19" s="10"/>
      <c r="AD19" s="10"/>
    </row>
    <row r="20" spans="1:30" x14ac:dyDescent="0.25">
      <c r="A20" s="22"/>
      <c r="B20" s="2"/>
      <c r="C20" s="43" t="s">
        <v>60</v>
      </c>
      <c r="D20" s="1" t="s">
        <v>75</v>
      </c>
      <c r="E20" s="14" t="s">
        <v>15</v>
      </c>
      <c r="F20" s="14" t="s">
        <v>63</v>
      </c>
      <c r="G20" s="18">
        <v>62.4</v>
      </c>
      <c r="H20" s="48" t="str">
        <f t="shared" si="0"/>
        <v>GO 4R/2026</v>
      </c>
      <c r="I20" s="4"/>
      <c r="J20" s="23">
        <f ca="1">SUMIF('Tableau des surfaces'!$E$7:$G$2510,'Tableau des surfaces'!$L20,'Tableau des surfaces'!$G$7:$G$2510)</f>
        <v>248.5</v>
      </c>
      <c r="K20" s="24">
        <f t="shared" ca="1" si="1"/>
        <v>3.4079844206426457E-2</v>
      </c>
      <c r="L20" s="25" t="s">
        <v>26</v>
      </c>
      <c r="M20" s="25" t="s">
        <v>46</v>
      </c>
      <c r="N20" s="29"/>
      <c r="O20" s="4"/>
      <c r="P20" s="4"/>
      <c r="Q20" s="4"/>
      <c r="AA20" s="10"/>
      <c r="AB20" s="10"/>
      <c r="AC20" s="10"/>
      <c r="AD20" s="10"/>
    </row>
    <row r="21" spans="1:30" x14ac:dyDescent="0.25">
      <c r="A21" s="22"/>
      <c r="B21" s="2"/>
      <c r="C21" s="43" t="s">
        <v>60</v>
      </c>
      <c r="D21" s="1" t="s">
        <v>76</v>
      </c>
      <c r="E21" s="14" t="s">
        <v>15</v>
      </c>
      <c r="F21" s="14" t="s">
        <v>63</v>
      </c>
      <c r="G21" s="18">
        <v>16.899999999999999</v>
      </c>
      <c r="H21" s="48" t="str">
        <f t="shared" si="0"/>
        <v>GO 4R/2026</v>
      </c>
      <c r="I21" s="4"/>
      <c r="J21" s="23">
        <f ca="1">SUMIF('Tableau des surfaces'!$E$7:$G$2510,'Tableau des surfaces'!$L21,'Tableau des surfaces'!$G$7:$G$2510)</f>
        <v>0</v>
      </c>
      <c r="K21" s="24">
        <f t="shared" ca="1" si="1"/>
        <v>0</v>
      </c>
      <c r="L21" s="25" t="s">
        <v>27</v>
      </c>
      <c r="M21" s="25" t="s">
        <v>47</v>
      </c>
      <c r="N21" s="29"/>
      <c r="O21" s="4"/>
      <c r="P21" s="4"/>
      <c r="Q21" s="4"/>
      <c r="AA21" s="10"/>
      <c r="AB21" s="10"/>
      <c r="AC21" s="10"/>
      <c r="AD21" s="10"/>
    </row>
    <row r="22" spans="1:30" x14ac:dyDescent="0.25">
      <c r="A22" s="22"/>
      <c r="B22" s="2"/>
      <c r="C22" s="47" t="s">
        <v>60</v>
      </c>
      <c r="D22" s="31" t="s">
        <v>77</v>
      </c>
      <c r="E22" s="14" t="s">
        <v>19</v>
      </c>
      <c r="F22" s="14" t="s">
        <v>14</v>
      </c>
      <c r="G22" s="18">
        <v>4.3</v>
      </c>
      <c r="H22" s="48" t="str">
        <f t="shared" si="0"/>
        <v>GO 6R/2026</v>
      </c>
      <c r="I22" s="4"/>
      <c r="J22" s="23">
        <f ca="1">SUMIF('Tableau des surfaces'!$E$7:$G$2510,'Tableau des surfaces'!$L22,'Tableau des surfaces'!$G$7:$G$2510)</f>
        <v>320.2</v>
      </c>
      <c r="K22" s="24">
        <f t="shared" ca="1" si="1"/>
        <v>4.3912942112264597E-2</v>
      </c>
      <c r="L22" s="25" t="s">
        <v>28</v>
      </c>
      <c r="M22" s="25" t="s">
        <v>48</v>
      </c>
      <c r="N22" s="29"/>
      <c r="O22" s="4"/>
      <c r="P22" s="4"/>
      <c r="Q22" s="4"/>
      <c r="AA22" s="10"/>
      <c r="AB22" s="10"/>
      <c r="AC22" s="10"/>
      <c r="AD22" s="10"/>
    </row>
    <row r="23" spans="1:30" x14ac:dyDescent="0.25">
      <c r="A23" s="22"/>
      <c r="B23" s="2"/>
      <c r="C23" s="47" t="s">
        <v>60</v>
      </c>
      <c r="D23" s="31" t="s">
        <v>78</v>
      </c>
      <c r="E23" s="14" t="s">
        <v>11</v>
      </c>
      <c r="F23" s="14" t="s">
        <v>22</v>
      </c>
      <c r="G23" s="18">
        <v>32.4</v>
      </c>
      <c r="H23" s="48" t="str">
        <f t="shared" si="0"/>
        <v>GO 2R/2026</v>
      </c>
      <c r="I23" s="4"/>
      <c r="J23" s="23">
        <f ca="1">SUMIF('Tableau des surfaces'!$E$7:$G$2510,'Tableau des surfaces'!$L23,'Tableau des surfaces'!$G$7:$G$2510)</f>
        <v>0</v>
      </c>
      <c r="K23" s="24">
        <f t="shared" ca="1" si="1"/>
        <v>0</v>
      </c>
      <c r="L23" s="25" t="s">
        <v>29</v>
      </c>
      <c r="M23" s="25" t="s">
        <v>49</v>
      </c>
      <c r="N23" s="29"/>
      <c r="O23" s="4"/>
      <c r="P23" s="4"/>
      <c r="Q23" s="4"/>
      <c r="AA23" s="10"/>
      <c r="AB23" s="10"/>
      <c r="AC23" s="10"/>
      <c r="AD23" s="10"/>
    </row>
    <row r="24" spans="1:30" x14ac:dyDescent="0.25">
      <c r="A24" s="22"/>
      <c r="B24" s="2"/>
      <c r="C24" s="47" t="s">
        <v>60</v>
      </c>
      <c r="D24" s="31" t="s">
        <v>79</v>
      </c>
      <c r="E24" s="14" t="s">
        <v>11</v>
      </c>
      <c r="F24" s="14" t="s">
        <v>22</v>
      </c>
      <c r="G24" s="18">
        <v>14.6</v>
      </c>
      <c r="H24" s="48" t="str">
        <f t="shared" si="0"/>
        <v>GO 2R/2026</v>
      </c>
      <c r="I24" s="4"/>
      <c r="J24" s="23">
        <f ca="1">SUMIF('Tableau des surfaces'!$E$7:$G$2510,'Tableau des surfaces'!$L24,'Tableau des surfaces'!$G$7:$G$2510)</f>
        <v>38.4</v>
      </c>
      <c r="K24" s="24">
        <f ca="1">($J24/$G$4)</f>
        <v>5.2662616399467852E-3</v>
      </c>
      <c r="L24" s="25" t="s">
        <v>30</v>
      </c>
      <c r="M24" s="25" t="s">
        <v>50</v>
      </c>
      <c r="N24" s="29"/>
      <c r="O24" s="4"/>
      <c r="P24" s="4"/>
      <c r="Q24" s="4"/>
      <c r="Z24" s="10"/>
      <c r="AA24" s="10"/>
      <c r="AB24" s="10"/>
      <c r="AC24" s="10"/>
      <c r="AD24" s="10"/>
    </row>
    <row r="25" spans="1:30" x14ac:dyDescent="0.25">
      <c r="A25" s="22"/>
      <c r="B25" s="2"/>
      <c r="C25" s="47" t="s">
        <v>60</v>
      </c>
      <c r="D25" s="50" t="s">
        <v>80</v>
      </c>
      <c r="E25" s="14" t="s">
        <v>19</v>
      </c>
      <c r="F25" s="14" t="s">
        <v>14</v>
      </c>
      <c r="G25" s="18">
        <v>2.1</v>
      </c>
      <c r="H25" s="48" t="str">
        <f t="shared" si="0"/>
        <v>GO 6R/2026</v>
      </c>
      <c r="I25" s="4"/>
      <c r="J25" s="23">
        <f ca="1">SUMIF('Tableau des surfaces'!$E$7:$G$2510,'Tableau des surfaces'!$L25,'Tableau des surfaces'!$G$7:$G$2510)</f>
        <v>0</v>
      </c>
      <c r="K25" s="24">
        <f t="shared" ca="1" si="1"/>
        <v>0</v>
      </c>
      <c r="L25" s="25" t="s">
        <v>31</v>
      </c>
      <c r="M25" s="25" t="s">
        <v>51</v>
      </c>
      <c r="N25" s="29"/>
      <c r="O25" s="4"/>
      <c r="P25" s="4"/>
      <c r="Q25" s="4"/>
      <c r="Z25" s="10"/>
      <c r="AA25" s="10"/>
      <c r="AB25" s="10"/>
      <c r="AC25" s="10"/>
      <c r="AD25" s="10"/>
    </row>
    <row r="26" spans="1:30" x14ac:dyDescent="0.25">
      <c r="A26" s="22"/>
      <c r="B26" s="2"/>
      <c r="C26" s="43" t="s">
        <v>60</v>
      </c>
      <c r="D26" s="31" t="s">
        <v>80</v>
      </c>
      <c r="E26" s="14" t="s">
        <v>19</v>
      </c>
      <c r="F26" s="14" t="s">
        <v>14</v>
      </c>
      <c r="G26" s="18">
        <v>2.1</v>
      </c>
      <c r="H26" s="48" t="str">
        <f t="shared" si="0"/>
        <v>GO 6R/2026</v>
      </c>
      <c r="I26" s="4"/>
      <c r="J26" s="23">
        <f ca="1">SUMIF('Tableau des surfaces'!$E$7:$G$2510,'Tableau des surfaces'!$L26,'Tableau des surfaces'!$G$7:$G$2510)</f>
        <v>0</v>
      </c>
      <c r="K26" s="24">
        <f t="shared" ca="1" si="1"/>
        <v>0</v>
      </c>
      <c r="L26" s="21" t="s">
        <v>32</v>
      </c>
      <c r="M26" s="16" t="s">
        <v>52</v>
      </c>
      <c r="N26" s="4"/>
      <c r="O26" s="4"/>
      <c r="P26" s="4"/>
      <c r="Q26" s="4"/>
      <c r="Z26" s="10"/>
      <c r="AA26" s="10"/>
      <c r="AB26" s="10"/>
      <c r="AC26" s="10"/>
      <c r="AD26" s="10"/>
    </row>
    <row r="27" spans="1:30" x14ac:dyDescent="0.25">
      <c r="A27" s="22"/>
      <c r="B27" s="2"/>
      <c r="C27" s="43" t="s">
        <v>81</v>
      </c>
      <c r="D27" s="31" t="s">
        <v>82</v>
      </c>
      <c r="E27" s="14" t="s">
        <v>30</v>
      </c>
      <c r="F27" s="14" t="s">
        <v>63</v>
      </c>
      <c r="G27" s="18">
        <v>38.4</v>
      </c>
      <c r="H27" s="48" t="str">
        <f t="shared" si="0"/>
        <v>GO 15R/2026</v>
      </c>
      <c r="I27" s="4"/>
      <c r="J27" s="4"/>
      <c r="K27" s="4"/>
      <c r="L27" s="4"/>
      <c r="M27" s="4"/>
      <c r="N27" s="4"/>
      <c r="O27" s="4"/>
      <c r="P27" s="4"/>
      <c r="Q27" s="4"/>
      <c r="Z27" s="10"/>
      <c r="AA27" s="10"/>
      <c r="AB27" s="10"/>
      <c r="AC27" s="10"/>
      <c r="AD27" s="10"/>
    </row>
    <row r="28" spans="1:30" x14ac:dyDescent="0.25">
      <c r="A28" s="22"/>
      <c r="B28" s="2"/>
      <c r="C28" s="43" t="s">
        <v>60</v>
      </c>
      <c r="D28" s="31" t="s">
        <v>83</v>
      </c>
      <c r="E28" s="14" t="s">
        <v>15</v>
      </c>
      <c r="F28" s="14" t="s">
        <v>63</v>
      </c>
      <c r="G28" s="18">
        <v>39.6</v>
      </c>
      <c r="H28" s="48" t="str">
        <f t="shared" si="0"/>
        <v>GO 4R/2026</v>
      </c>
      <c r="I28" s="4"/>
      <c r="J28" s="4"/>
      <c r="K28" s="4"/>
      <c r="L28" s="4"/>
      <c r="M28" s="4"/>
      <c r="N28" s="4"/>
      <c r="O28" s="4"/>
      <c r="P28" s="4"/>
      <c r="Z28" s="10"/>
      <c r="AA28" s="10"/>
      <c r="AB28" s="10"/>
      <c r="AC28" s="10"/>
      <c r="AD28" s="10"/>
    </row>
    <row r="29" spans="1:30" x14ac:dyDescent="0.25">
      <c r="A29" s="22"/>
      <c r="B29" s="2"/>
      <c r="C29" s="43" t="s">
        <v>60</v>
      </c>
      <c r="D29" s="31" t="s">
        <v>83</v>
      </c>
      <c r="E29" s="14" t="s">
        <v>15</v>
      </c>
      <c r="F29" s="14" t="s">
        <v>63</v>
      </c>
      <c r="G29" s="18">
        <v>37.9</v>
      </c>
      <c r="H29" s="48" t="str">
        <f t="shared" si="0"/>
        <v>GO 4R/2026</v>
      </c>
      <c r="I29" s="4"/>
      <c r="J29" s="4"/>
      <c r="K29" s="4"/>
      <c r="L29" s="4"/>
      <c r="M29" s="4"/>
      <c r="N29" s="4"/>
      <c r="O29" s="4"/>
      <c r="P29" s="4"/>
      <c r="Z29" s="10"/>
      <c r="AA29" s="10"/>
      <c r="AB29" s="10"/>
      <c r="AC29" s="10"/>
      <c r="AD29" s="10"/>
    </row>
    <row r="30" spans="1:30" x14ac:dyDescent="0.25">
      <c r="A30" s="22"/>
      <c r="B30" s="2"/>
      <c r="C30" s="43" t="s">
        <v>60</v>
      </c>
      <c r="D30" s="31" t="s">
        <v>84</v>
      </c>
      <c r="E30" s="14" t="s">
        <v>11</v>
      </c>
      <c r="F30" s="14" t="s">
        <v>63</v>
      </c>
      <c r="G30" s="18">
        <v>15</v>
      </c>
      <c r="H30" s="48" t="str">
        <f t="shared" si="0"/>
        <v>GO 2R/2026</v>
      </c>
      <c r="I30" s="4"/>
      <c r="J30" s="4"/>
      <c r="K30" s="4"/>
      <c r="L30" s="4"/>
      <c r="M30" s="4"/>
      <c r="N30" s="4"/>
      <c r="O30" s="4"/>
      <c r="P30" s="4"/>
      <c r="Z30" s="10"/>
      <c r="AA30" s="10"/>
      <c r="AB30" s="10"/>
      <c r="AC30" s="10"/>
      <c r="AD30" s="10"/>
    </row>
    <row r="31" spans="1:30" x14ac:dyDescent="0.25">
      <c r="A31" s="22"/>
      <c r="B31" s="2"/>
      <c r="C31" s="43" t="s">
        <v>60</v>
      </c>
      <c r="D31" s="31" t="s">
        <v>85</v>
      </c>
      <c r="E31" s="14" t="s">
        <v>15</v>
      </c>
      <c r="F31" s="14" t="s">
        <v>63</v>
      </c>
      <c r="G31" s="18">
        <v>36.799999999999997</v>
      </c>
      <c r="H31" s="48" t="str">
        <f t="shared" si="0"/>
        <v>GO 4R/2026</v>
      </c>
      <c r="I31" s="4"/>
      <c r="J31" s="4"/>
      <c r="K31" s="4"/>
      <c r="L31" s="4"/>
      <c r="M31" s="4"/>
      <c r="N31" s="4"/>
      <c r="O31" s="4"/>
      <c r="P31" s="4"/>
      <c r="Z31" s="10"/>
      <c r="AA31" s="10"/>
      <c r="AB31" s="10"/>
      <c r="AC31" s="10"/>
      <c r="AD31" s="10"/>
    </row>
    <row r="32" spans="1:30" x14ac:dyDescent="0.25">
      <c r="A32" s="22"/>
      <c r="B32" s="2"/>
      <c r="C32" s="43" t="s">
        <v>60</v>
      </c>
      <c r="D32" s="31" t="s">
        <v>86</v>
      </c>
      <c r="E32" s="14" t="s">
        <v>15</v>
      </c>
      <c r="F32" s="14" t="s">
        <v>63</v>
      </c>
      <c r="G32" s="18">
        <v>75.7</v>
      </c>
      <c r="H32" s="48" t="str">
        <f t="shared" si="0"/>
        <v>GO 4R/2026</v>
      </c>
      <c r="I32" s="4"/>
      <c r="J32" s="4"/>
      <c r="K32" s="4"/>
      <c r="L32" s="4"/>
      <c r="M32" s="4"/>
      <c r="N32" s="4"/>
      <c r="O32" s="4"/>
      <c r="P32" s="4"/>
      <c r="Z32" s="10"/>
      <c r="AA32" s="10"/>
      <c r="AB32" s="10"/>
      <c r="AC32" s="10"/>
      <c r="AD32" s="10"/>
    </row>
    <row r="33" spans="1:30" x14ac:dyDescent="0.25">
      <c r="A33" s="22"/>
      <c r="B33" s="2"/>
      <c r="C33" s="43" t="s">
        <v>60</v>
      </c>
      <c r="D33" s="31" t="s">
        <v>87</v>
      </c>
      <c r="E33" s="14" t="s">
        <v>11</v>
      </c>
      <c r="F33" s="14" t="s">
        <v>63</v>
      </c>
      <c r="G33" s="18">
        <v>11.7</v>
      </c>
      <c r="H33" s="48" t="str">
        <f t="shared" si="0"/>
        <v>GO 2R/2026</v>
      </c>
      <c r="I33" s="4"/>
      <c r="J33" s="4"/>
      <c r="K33" s="4"/>
      <c r="L33" s="4"/>
      <c r="M33" s="4"/>
      <c r="N33" s="4"/>
      <c r="O33" s="4"/>
      <c r="P33" s="4"/>
      <c r="Q33" s="4"/>
      <c r="Z33" s="10"/>
      <c r="AA33" s="10"/>
      <c r="AB33" s="10"/>
      <c r="AC33" s="10"/>
      <c r="AD33" s="10"/>
    </row>
    <row r="34" spans="1:30" x14ac:dyDescent="0.25">
      <c r="A34" s="22"/>
      <c r="B34" s="2"/>
      <c r="C34" s="43" t="s">
        <v>60</v>
      </c>
      <c r="D34" s="31" t="s">
        <v>88</v>
      </c>
      <c r="E34" s="14" t="s">
        <v>11</v>
      </c>
      <c r="F34" s="14" t="s">
        <v>63</v>
      </c>
      <c r="G34" s="18">
        <v>5.3</v>
      </c>
      <c r="H34" s="48" t="str">
        <f t="shared" si="0"/>
        <v>GO 2R/2026</v>
      </c>
      <c r="I34" s="4"/>
      <c r="J34" s="4"/>
      <c r="K34" s="4"/>
      <c r="L34" s="29"/>
      <c r="M34" s="29"/>
      <c r="N34" s="4"/>
      <c r="O34" s="4"/>
      <c r="P34" s="4"/>
      <c r="Q34" s="4"/>
      <c r="Z34" s="10"/>
      <c r="AA34" s="10"/>
      <c r="AB34" s="10"/>
      <c r="AC34" s="10"/>
      <c r="AD34" s="10"/>
    </row>
    <row r="35" spans="1:30" x14ac:dyDescent="0.25">
      <c r="A35" s="22"/>
      <c r="B35" s="2"/>
      <c r="C35" s="43" t="s">
        <v>60</v>
      </c>
      <c r="D35" s="31" t="s">
        <v>89</v>
      </c>
      <c r="E35" s="14" t="s">
        <v>19</v>
      </c>
      <c r="F35" s="14" t="s">
        <v>14</v>
      </c>
      <c r="G35" s="18">
        <v>2.6</v>
      </c>
      <c r="H35" s="48" t="str">
        <f t="shared" si="0"/>
        <v>GO 6R/2026</v>
      </c>
      <c r="I35" s="4"/>
      <c r="J35" s="4"/>
      <c r="K35" s="4"/>
      <c r="L35" s="29"/>
      <c r="M35" s="29"/>
      <c r="N35" s="4"/>
      <c r="O35" s="4"/>
      <c r="P35" s="4"/>
      <c r="Q35" s="4"/>
      <c r="Z35" s="10"/>
      <c r="AA35" s="10"/>
      <c r="AB35" s="10"/>
      <c r="AC35" s="10"/>
      <c r="AD35" s="10"/>
    </row>
    <row r="36" spans="1:30" x14ac:dyDescent="0.25">
      <c r="A36" s="22"/>
      <c r="B36" s="2"/>
      <c r="C36" s="43" t="s">
        <v>60</v>
      </c>
      <c r="D36" s="31" t="s">
        <v>89</v>
      </c>
      <c r="E36" s="14" t="s">
        <v>19</v>
      </c>
      <c r="F36" s="14" t="s">
        <v>14</v>
      </c>
      <c r="G36" s="18">
        <v>4.9000000000000004</v>
      </c>
      <c r="H36" s="48" t="str">
        <f t="shared" si="0"/>
        <v>GO 6R/2026</v>
      </c>
      <c r="I36" s="4"/>
      <c r="J36" s="4"/>
      <c r="K36" s="4"/>
      <c r="L36" s="29"/>
      <c r="M36" s="29"/>
      <c r="N36" s="4"/>
      <c r="O36" s="4"/>
      <c r="P36" s="4"/>
      <c r="Q36" s="4"/>
      <c r="Z36" s="10"/>
      <c r="AA36" s="10"/>
      <c r="AB36" s="10"/>
      <c r="AC36" s="10"/>
      <c r="AD36" s="10"/>
    </row>
    <row r="37" spans="1:30" x14ac:dyDescent="0.25">
      <c r="A37" s="22"/>
      <c r="B37" s="2"/>
      <c r="C37" s="43" t="s">
        <v>60</v>
      </c>
      <c r="D37" s="31" t="s">
        <v>90</v>
      </c>
      <c r="E37" s="14" t="s">
        <v>19</v>
      </c>
      <c r="F37" s="14" t="s">
        <v>14</v>
      </c>
      <c r="G37" s="18">
        <v>4.9000000000000004</v>
      </c>
      <c r="H37" s="48" t="str">
        <f t="shared" si="0"/>
        <v>GO 6R/2026</v>
      </c>
      <c r="I37" s="4"/>
      <c r="J37" s="4"/>
      <c r="K37" s="4"/>
      <c r="L37" s="29"/>
      <c r="M37" s="29"/>
      <c r="N37" s="4"/>
      <c r="O37" s="4"/>
      <c r="P37" s="4"/>
      <c r="Q37" s="4"/>
      <c r="Z37" s="10"/>
      <c r="AA37" s="10"/>
      <c r="AB37" s="10"/>
      <c r="AC37" s="10"/>
      <c r="AD37" s="10"/>
    </row>
    <row r="38" spans="1:30" x14ac:dyDescent="0.25">
      <c r="A38" s="22"/>
      <c r="B38" s="2"/>
      <c r="C38" s="43" t="s">
        <v>60</v>
      </c>
      <c r="D38" s="31" t="s">
        <v>90</v>
      </c>
      <c r="E38" s="14" t="s">
        <v>19</v>
      </c>
      <c r="F38" s="14" t="s">
        <v>14</v>
      </c>
      <c r="G38" s="18">
        <v>2.6</v>
      </c>
      <c r="H38" s="48" t="str">
        <f t="shared" si="0"/>
        <v>GO 6R/2026</v>
      </c>
      <c r="I38" s="4"/>
      <c r="J38" s="4"/>
      <c r="K38" s="4"/>
      <c r="L38" s="29"/>
      <c r="M38" s="29"/>
      <c r="N38" s="4"/>
      <c r="O38" s="4"/>
      <c r="P38" s="4"/>
      <c r="Q38" s="4"/>
      <c r="Z38" s="10"/>
      <c r="AA38" s="10"/>
      <c r="AB38" s="10"/>
      <c r="AC38" s="10"/>
      <c r="AD38" s="10"/>
    </row>
    <row r="39" spans="1:30" x14ac:dyDescent="0.25">
      <c r="A39" s="22"/>
      <c r="B39" s="2"/>
      <c r="C39" s="43" t="s">
        <v>60</v>
      </c>
      <c r="D39" s="31" t="s">
        <v>91</v>
      </c>
      <c r="E39" s="14" t="s">
        <v>11</v>
      </c>
      <c r="F39" s="14" t="s">
        <v>22</v>
      </c>
      <c r="G39" s="18">
        <v>90.5</v>
      </c>
      <c r="H39" s="48" t="str">
        <f t="shared" ref="H39:H73" si="3">IF(E39="choisir","",VLOOKUP(E39,$L$9:$M$38,2,0))</f>
        <v>GO 2R/2026</v>
      </c>
      <c r="I39" s="4"/>
      <c r="J39" s="4"/>
      <c r="K39" s="4"/>
      <c r="L39" s="29"/>
      <c r="M39" s="29"/>
      <c r="N39" s="4"/>
      <c r="O39" s="4"/>
      <c r="P39" s="4"/>
      <c r="Q39" s="4"/>
      <c r="Z39" s="10"/>
      <c r="AA39" s="10"/>
      <c r="AB39" s="10"/>
      <c r="AC39" s="10"/>
      <c r="AD39" s="10"/>
    </row>
    <row r="40" spans="1:30" x14ac:dyDescent="0.25">
      <c r="A40" s="22"/>
      <c r="B40" s="2"/>
      <c r="C40" s="43" t="s">
        <v>60</v>
      </c>
      <c r="D40" s="31" t="s">
        <v>92</v>
      </c>
      <c r="E40" s="14" t="s">
        <v>37</v>
      </c>
      <c r="F40" s="14" t="s">
        <v>63</v>
      </c>
      <c r="G40" s="18">
        <v>13.3</v>
      </c>
      <c r="H40" s="48" t="str">
        <f t="shared" si="3"/>
        <v>GO 1.1R/2026</v>
      </c>
      <c r="I40" s="4"/>
      <c r="J40" s="4"/>
      <c r="K40" s="4"/>
      <c r="L40" s="29"/>
      <c r="M40" s="29"/>
      <c r="N40" s="4"/>
      <c r="O40" s="4"/>
      <c r="P40" s="4"/>
      <c r="Q40" s="4"/>
      <c r="Z40" s="10"/>
      <c r="AA40" s="10"/>
      <c r="AB40" s="10"/>
      <c r="AC40" s="10"/>
      <c r="AD40" s="10"/>
    </row>
    <row r="41" spans="1:30" x14ac:dyDescent="0.25">
      <c r="A41" s="22"/>
      <c r="B41" s="2"/>
      <c r="C41" s="43" t="s">
        <v>60</v>
      </c>
      <c r="D41" s="31" t="s">
        <v>93</v>
      </c>
      <c r="E41" s="14" t="s">
        <v>21</v>
      </c>
      <c r="F41" s="14" t="s">
        <v>63</v>
      </c>
      <c r="G41" s="18">
        <v>23.4</v>
      </c>
      <c r="H41" s="48" t="str">
        <f t="shared" si="3"/>
        <v>GO 7R/2026</v>
      </c>
      <c r="I41" s="4"/>
      <c r="J41" s="4"/>
      <c r="K41" s="4"/>
      <c r="L41" s="29"/>
      <c r="M41" s="29"/>
      <c r="N41" s="4"/>
      <c r="O41" s="4"/>
      <c r="P41" s="4"/>
      <c r="Q41" s="4"/>
      <c r="Z41" s="10"/>
      <c r="AA41" s="10"/>
      <c r="AB41" s="10"/>
      <c r="AC41" s="10"/>
      <c r="AD41" s="10"/>
    </row>
    <row r="42" spans="1:30" x14ac:dyDescent="0.25">
      <c r="A42" s="22"/>
      <c r="B42" s="2"/>
      <c r="C42" s="43" t="s">
        <v>60</v>
      </c>
      <c r="D42" s="31" t="s">
        <v>94</v>
      </c>
      <c r="E42" s="14" t="s">
        <v>21</v>
      </c>
      <c r="F42" s="14" t="s">
        <v>63</v>
      </c>
      <c r="G42" s="18">
        <v>29.4</v>
      </c>
      <c r="H42" s="48" t="str">
        <f t="shared" si="3"/>
        <v>GO 7R/2026</v>
      </c>
      <c r="I42" s="4"/>
      <c r="J42" s="4"/>
      <c r="K42" s="4"/>
      <c r="L42" s="4"/>
      <c r="M42" s="4"/>
      <c r="N42" s="4"/>
      <c r="O42" s="4"/>
      <c r="P42" s="4"/>
      <c r="Z42" s="10"/>
      <c r="AA42" s="10"/>
      <c r="AB42" s="10"/>
      <c r="AC42" s="10"/>
      <c r="AD42" s="10"/>
    </row>
    <row r="43" spans="1:30" x14ac:dyDescent="0.25">
      <c r="A43" s="22"/>
      <c r="B43" s="2"/>
      <c r="C43" s="43" t="s">
        <v>60</v>
      </c>
      <c r="D43" s="31" t="s">
        <v>95</v>
      </c>
      <c r="E43" s="14" t="s">
        <v>11</v>
      </c>
      <c r="F43" s="14" t="s">
        <v>63</v>
      </c>
      <c r="G43" s="18">
        <v>36.200000000000003</v>
      </c>
      <c r="H43" s="48" t="str">
        <f t="shared" si="3"/>
        <v>GO 2R/2026</v>
      </c>
      <c r="I43" s="4"/>
      <c r="L43" s="4"/>
      <c r="M43" s="4"/>
      <c r="Z43" s="10"/>
      <c r="AA43" s="10"/>
      <c r="AB43" s="10"/>
      <c r="AC43" s="10"/>
      <c r="AD43" s="10"/>
    </row>
    <row r="44" spans="1:30" x14ac:dyDescent="0.25">
      <c r="A44" s="22"/>
      <c r="B44" s="2"/>
      <c r="C44" s="43" t="s">
        <v>60</v>
      </c>
      <c r="D44" s="31" t="s">
        <v>96</v>
      </c>
      <c r="E44" s="14" t="s">
        <v>11</v>
      </c>
      <c r="F44" s="14" t="s">
        <v>63</v>
      </c>
      <c r="G44" s="18">
        <v>29.7</v>
      </c>
      <c r="H44" s="48" t="str">
        <f t="shared" si="3"/>
        <v>GO 2R/2026</v>
      </c>
      <c r="I44" s="4"/>
      <c r="Z44" s="10"/>
      <c r="AA44" s="10"/>
      <c r="AB44" s="10"/>
      <c r="AC44" s="10"/>
      <c r="AD44" s="10"/>
    </row>
    <row r="45" spans="1:30" x14ac:dyDescent="0.25">
      <c r="A45" s="22"/>
      <c r="B45" s="2"/>
      <c r="C45" s="43" t="s">
        <v>60</v>
      </c>
      <c r="D45" s="31" t="s">
        <v>97</v>
      </c>
      <c r="E45" s="14" t="s">
        <v>11</v>
      </c>
      <c r="F45" s="14" t="s">
        <v>63</v>
      </c>
      <c r="G45" s="18">
        <v>8.3000000000000007</v>
      </c>
      <c r="H45" s="48" t="str">
        <f t="shared" si="3"/>
        <v>GO 2R/2026</v>
      </c>
      <c r="I45" s="4"/>
      <c r="Z45" s="10"/>
      <c r="AA45" s="10"/>
      <c r="AB45" s="10"/>
      <c r="AC45" s="10"/>
      <c r="AD45" s="10"/>
    </row>
    <row r="46" spans="1:30" x14ac:dyDescent="0.25">
      <c r="A46" s="22"/>
      <c r="B46" s="2"/>
      <c r="C46" s="43" t="s">
        <v>60</v>
      </c>
      <c r="D46" s="31" t="s">
        <v>98</v>
      </c>
      <c r="E46" s="14" t="s">
        <v>11</v>
      </c>
      <c r="F46" s="14" t="s">
        <v>63</v>
      </c>
      <c r="G46" s="18">
        <v>4.9000000000000004</v>
      </c>
      <c r="H46" s="48" t="str">
        <f t="shared" si="3"/>
        <v>GO 2R/2026</v>
      </c>
      <c r="I46" s="4"/>
      <c r="Z46" s="10"/>
      <c r="AA46" s="10"/>
      <c r="AB46" s="10"/>
      <c r="AC46" s="10"/>
      <c r="AD46" s="10"/>
    </row>
    <row r="47" spans="1:30" x14ac:dyDescent="0.25">
      <c r="A47" s="22"/>
      <c r="B47" s="22"/>
      <c r="C47" s="43" t="s">
        <v>60</v>
      </c>
      <c r="D47" s="32" t="s">
        <v>99</v>
      </c>
      <c r="E47" s="14" t="s">
        <v>11</v>
      </c>
      <c r="F47" s="14" t="s">
        <v>63</v>
      </c>
      <c r="G47" s="18">
        <v>11.7</v>
      </c>
      <c r="H47" s="48" t="str">
        <f t="shared" si="3"/>
        <v>GO 2R/2026</v>
      </c>
      <c r="I47" s="4"/>
    </row>
    <row r="48" spans="1:30" x14ac:dyDescent="0.25">
      <c r="A48" s="22"/>
      <c r="B48" s="22"/>
      <c r="C48" s="43" t="s">
        <v>60</v>
      </c>
      <c r="D48" s="32" t="s">
        <v>100</v>
      </c>
      <c r="E48" s="14" t="s">
        <v>11</v>
      </c>
      <c r="F48" s="14" t="s">
        <v>22</v>
      </c>
      <c r="G48" s="18">
        <v>32.200000000000003</v>
      </c>
      <c r="H48" s="48" t="str">
        <f t="shared" si="3"/>
        <v>GO 2R/2026</v>
      </c>
      <c r="I48" s="4"/>
    </row>
    <row r="49" spans="1:9" x14ac:dyDescent="0.25">
      <c r="A49" s="22"/>
      <c r="B49" s="22"/>
      <c r="C49" s="43" t="s">
        <v>60</v>
      </c>
      <c r="D49" s="32" t="s">
        <v>101</v>
      </c>
      <c r="E49" s="14" t="s">
        <v>28</v>
      </c>
      <c r="F49" s="14" t="s">
        <v>102</v>
      </c>
      <c r="G49" s="18">
        <v>35.1</v>
      </c>
      <c r="H49" s="48" t="str">
        <f t="shared" si="3"/>
        <v>GO 13R/2026</v>
      </c>
      <c r="I49" s="4"/>
    </row>
    <row r="50" spans="1:9" x14ac:dyDescent="0.25">
      <c r="A50" s="22"/>
      <c r="B50" s="22"/>
      <c r="C50" s="43" t="s">
        <v>60</v>
      </c>
      <c r="D50" s="32" t="s">
        <v>103</v>
      </c>
      <c r="E50" s="14" t="s">
        <v>37</v>
      </c>
      <c r="F50" s="14" t="s">
        <v>63</v>
      </c>
      <c r="G50" s="18">
        <v>15.9</v>
      </c>
      <c r="H50" s="48" t="str">
        <f t="shared" si="3"/>
        <v>GO 1.1R/2026</v>
      </c>
      <c r="I50" s="4"/>
    </row>
    <row r="51" spans="1:9" x14ac:dyDescent="0.25">
      <c r="A51" s="22"/>
      <c r="B51" s="22"/>
      <c r="C51" s="43" t="s">
        <v>60</v>
      </c>
      <c r="D51" s="32" t="s">
        <v>104</v>
      </c>
      <c r="E51" s="14" t="s">
        <v>19</v>
      </c>
      <c r="F51" s="14" t="s">
        <v>14</v>
      </c>
      <c r="G51" s="18">
        <v>8.9</v>
      </c>
      <c r="H51" s="48" t="str">
        <f t="shared" si="3"/>
        <v>GO 6R/2026</v>
      </c>
      <c r="I51" s="4"/>
    </row>
    <row r="52" spans="1:9" x14ac:dyDescent="0.25">
      <c r="A52" s="22"/>
      <c r="B52" s="22"/>
      <c r="C52" s="43" t="s">
        <v>60</v>
      </c>
      <c r="D52" s="51" t="s">
        <v>105</v>
      </c>
      <c r="E52" s="14" t="s">
        <v>19</v>
      </c>
      <c r="F52" s="52" t="s">
        <v>14</v>
      </c>
      <c r="G52" s="53">
        <v>9.8000000000000007</v>
      </c>
      <c r="H52" s="54" t="str">
        <f t="shared" ref="H52:H54" si="4">IF(E52="choisir","",VLOOKUP(E52,$L$9:$M$38,2,0))</f>
        <v>GO 6R/2026</v>
      </c>
      <c r="I52" s="4"/>
    </row>
    <row r="53" spans="1:9" x14ac:dyDescent="0.25">
      <c r="A53" s="22"/>
      <c r="B53" s="65"/>
      <c r="C53" s="43" t="s">
        <v>60</v>
      </c>
      <c r="D53" s="32" t="s">
        <v>106</v>
      </c>
      <c r="E53" s="64" t="s">
        <v>24</v>
      </c>
      <c r="F53" s="64" t="s">
        <v>63</v>
      </c>
      <c r="G53" s="53">
        <v>41.4</v>
      </c>
      <c r="H53" s="54" t="str">
        <f t="shared" si="4"/>
        <v>GO 9R/2026</v>
      </c>
      <c r="I53" s="4"/>
    </row>
    <row r="54" spans="1:9" x14ac:dyDescent="0.25">
      <c r="A54" s="22"/>
      <c r="B54" s="65"/>
      <c r="C54" s="43" t="s">
        <v>60</v>
      </c>
      <c r="D54" s="32" t="s">
        <v>247</v>
      </c>
      <c r="E54" s="64" t="s">
        <v>23</v>
      </c>
      <c r="F54" s="64" t="s">
        <v>10</v>
      </c>
      <c r="G54" s="53">
        <v>2</v>
      </c>
      <c r="H54" s="54" t="str">
        <f t="shared" si="4"/>
        <v>GO 8R/2026</v>
      </c>
      <c r="I54" s="4"/>
    </row>
    <row r="55" spans="1:9" x14ac:dyDescent="0.25">
      <c r="A55" s="22"/>
      <c r="B55" s="65"/>
      <c r="C55" s="43" t="s">
        <v>60</v>
      </c>
      <c r="D55" s="32" t="s">
        <v>246</v>
      </c>
      <c r="E55" s="64" t="s">
        <v>26</v>
      </c>
      <c r="F55" s="64" t="s">
        <v>22</v>
      </c>
      <c r="G55" s="53">
        <v>87</v>
      </c>
      <c r="H55" s="48" t="s">
        <v>46</v>
      </c>
      <c r="I55" s="4"/>
    </row>
    <row r="56" spans="1:9" ht="15.75" thickBot="1" x14ac:dyDescent="0.3">
      <c r="A56" s="22"/>
      <c r="B56" s="65"/>
      <c r="C56" s="61" t="s">
        <v>81</v>
      </c>
      <c r="D56" s="56" t="s">
        <v>245</v>
      </c>
      <c r="E56" s="57" t="s">
        <v>26</v>
      </c>
      <c r="F56" s="57" t="s">
        <v>22</v>
      </c>
      <c r="G56" s="58">
        <v>30</v>
      </c>
      <c r="H56" s="59" t="s">
        <v>46</v>
      </c>
      <c r="I56" s="4"/>
    </row>
    <row r="57" spans="1:9" ht="15.75" thickTop="1" x14ac:dyDescent="0.25">
      <c r="A57" s="22"/>
      <c r="B57" s="22"/>
      <c r="C57" s="43" t="s">
        <v>107</v>
      </c>
      <c r="D57" s="55" t="s">
        <v>108</v>
      </c>
      <c r="E57" s="14" t="s">
        <v>28</v>
      </c>
      <c r="F57" s="14" t="s">
        <v>63</v>
      </c>
      <c r="G57" s="35">
        <v>9.6999999999999993</v>
      </c>
      <c r="H57" s="49" t="str">
        <f t="shared" si="3"/>
        <v>GO 13R/2026</v>
      </c>
      <c r="I57" s="4"/>
    </row>
    <row r="58" spans="1:9" x14ac:dyDescent="0.25">
      <c r="A58" s="22"/>
      <c r="B58" s="22"/>
      <c r="C58" s="43" t="s">
        <v>107</v>
      </c>
      <c r="D58" s="32" t="s">
        <v>109</v>
      </c>
      <c r="E58" s="14" t="s">
        <v>28</v>
      </c>
      <c r="F58" s="14" t="s">
        <v>63</v>
      </c>
      <c r="G58" s="18">
        <v>9.6999999999999993</v>
      </c>
      <c r="H58" s="48" t="str">
        <f t="shared" si="3"/>
        <v>GO 13R/2026</v>
      </c>
      <c r="I58" s="4"/>
    </row>
    <row r="59" spans="1:9" x14ac:dyDescent="0.25">
      <c r="A59" s="22"/>
      <c r="B59" s="22"/>
      <c r="C59" s="43" t="s">
        <v>107</v>
      </c>
      <c r="D59" s="32" t="s">
        <v>110</v>
      </c>
      <c r="E59" s="14" t="s">
        <v>21</v>
      </c>
      <c r="F59" s="14" t="s">
        <v>63</v>
      </c>
      <c r="G59" s="18">
        <v>9</v>
      </c>
      <c r="H59" s="48" t="str">
        <f t="shared" si="3"/>
        <v>GO 7R/2026</v>
      </c>
      <c r="I59" s="4"/>
    </row>
    <row r="60" spans="1:9" x14ac:dyDescent="0.25">
      <c r="A60" s="22"/>
      <c r="B60" s="22"/>
      <c r="C60" s="43" t="s">
        <v>107</v>
      </c>
      <c r="D60" s="32" t="s">
        <v>111</v>
      </c>
      <c r="E60" s="14" t="s">
        <v>28</v>
      </c>
      <c r="F60" s="14" t="s">
        <v>63</v>
      </c>
      <c r="G60" s="18">
        <v>8.6999999999999993</v>
      </c>
      <c r="H60" s="48" t="str">
        <f t="shared" si="3"/>
        <v>GO 13R/2026</v>
      </c>
      <c r="I60" s="4"/>
    </row>
    <row r="61" spans="1:9" x14ac:dyDescent="0.25">
      <c r="A61" s="22"/>
      <c r="B61" s="22"/>
      <c r="C61" s="43" t="s">
        <v>107</v>
      </c>
      <c r="D61" s="32" t="s">
        <v>112</v>
      </c>
      <c r="E61" s="14" t="s">
        <v>28</v>
      </c>
      <c r="F61" s="14" t="s">
        <v>63</v>
      </c>
      <c r="G61" s="18">
        <v>8.6</v>
      </c>
      <c r="H61" s="48" t="str">
        <f t="shared" si="3"/>
        <v>GO 13R/2026</v>
      </c>
      <c r="I61" s="4"/>
    </row>
    <row r="62" spans="1:9" x14ac:dyDescent="0.25">
      <c r="A62" s="22"/>
      <c r="B62" s="22"/>
      <c r="C62" s="43" t="s">
        <v>107</v>
      </c>
      <c r="D62" s="32" t="s">
        <v>113</v>
      </c>
      <c r="E62" s="14" t="s">
        <v>28</v>
      </c>
      <c r="F62" s="14" t="s">
        <v>63</v>
      </c>
      <c r="G62" s="18">
        <v>10</v>
      </c>
      <c r="H62" s="48" t="str">
        <f t="shared" si="3"/>
        <v>GO 13R/2026</v>
      </c>
      <c r="I62" s="4"/>
    </row>
    <row r="63" spans="1:9" x14ac:dyDescent="0.25">
      <c r="A63" s="22"/>
      <c r="B63" s="22"/>
      <c r="C63" s="43" t="s">
        <v>107</v>
      </c>
      <c r="D63" s="32" t="s">
        <v>114</v>
      </c>
      <c r="E63" s="14" t="s">
        <v>17</v>
      </c>
      <c r="F63" s="14" t="s">
        <v>63</v>
      </c>
      <c r="G63" s="18">
        <v>79.5</v>
      </c>
      <c r="H63" s="48" t="str">
        <f t="shared" si="3"/>
        <v>GO 5R/2026</v>
      </c>
      <c r="I63" s="4"/>
    </row>
    <row r="64" spans="1:9" x14ac:dyDescent="0.25">
      <c r="A64" s="22"/>
      <c r="B64" s="22"/>
      <c r="C64" s="43" t="s">
        <v>107</v>
      </c>
      <c r="D64" s="32" t="s">
        <v>115</v>
      </c>
      <c r="E64" s="14" t="s">
        <v>17</v>
      </c>
      <c r="F64" s="14" t="s">
        <v>63</v>
      </c>
      <c r="G64" s="18">
        <v>150.4</v>
      </c>
      <c r="H64" s="48" t="str">
        <f t="shared" si="3"/>
        <v>GO 5R/2026</v>
      </c>
      <c r="I64" s="4"/>
    </row>
    <row r="65" spans="1:9" x14ac:dyDescent="0.25">
      <c r="A65" s="22"/>
      <c r="B65" s="22"/>
      <c r="C65" s="43" t="s">
        <v>107</v>
      </c>
      <c r="D65" s="32" t="s">
        <v>116</v>
      </c>
      <c r="E65" s="14" t="s">
        <v>28</v>
      </c>
      <c r="F65" s="14" t="s">
        <v>63</v>
      </c>
      <c r="G65" s="18">
        <v>20.8</v>
      </c>
      <c r="H65" s="48" t="str">
        <f t="shared" si="3"/>
        <v>GO 13R/2026</v>
      </c>
      <c r="I65" s="4"/>
    </row>
    <row r="66" spans="1:9" x14ac:dyDescent="0.25">
      <c r="A66" s="22"/>
      <c r="B66" s="22"/>
      <c r="C66" s="43" t="s">
        <v>107</v>
      </c>
      <c r="D66" s="32" t="s">
        <v>117</v>
      </c>
      <c r="E66" s="14" t="s">
        <v>37</v>
      </c>
      <c r="F66" s="14" t="s">
        <v>63</v>
      </c>
      <c r="G66" s="18">
        <v>20.5</v>
      </c>
      <c r="H66" s="48" t="str">
        <f t="shared" si="3"/>
        <v>GO 1.1R/2026</v>
      </c>
      <c r="I66" s="4"/>
    </row>
    <row r="67" spans="1:9" x14ac:dyDescent="0.25">
      <c r="A67" s="22"/>
      <c r="B67" s="22"/>
      <c r="C67" s="43" t="s">
        <v>107</v>
      </c>
      <c r="D67" s="32" t="s">
        <v>118</v>
      </c>
      <c r="E67" s="14" t="s">
        <v>21</v>
      </c>
      <c r="F67" s="14" t="s">
        <v>63</v>
      </c>
      <c r="G67" s="18">
        <v>5.4</v>
      </c>
      <c r="H67" s="48" t="str">
        <f t="shared" si="3"/>
        <v>GO 7R/2026</v>
      </c>
      <c r="I67" s="4"/>
    </row>
    <row r="68" spans="1:9" x14ac:dyDescent="0.25">
      <c r="A68" s="22"/>
      <c r="B68" s="22"/>
      <c r="C68" s="43" t="s">
        <v>107</v>
      </c>
      <c r="D68" s="32" t="s">
        <v>119</v>
      </c>
      <c r="E68" s="14" t="s">
        <v>11</v>
      </c>
      <c r="F68" s="14" t="s">
        <v>63</v>
      </c>
      <c r="G68" s="18">
        <v>4.9000000000000004</v>
      </c>
      <c r="H68" s="48" t="str">
        <f t="shared" si="3"/>
        <v>GO 2R/2026</v>
      </c>
      <c r="I68" s="4"/>
    </row>
    <row r="69" spans="1:9" x14ac:dyDescent="0.25">
      <c r="A69" s="22"/>
      <c r="B69" s="22"/>
      <c r="C69" s="43" t="s">
        <v>107</v>
      </c>
      <c r="D69" s="32" t="s">
        <v>120</v>
      </c>
      <c r="E69" s="14" t="s">
        <v>19</v>
      </c>
      <c r="F69" s="14" t="s">
        <v>14</v>
      </c>
      <c r="G69" s="18">
        <v>4.2</v>
      </c>
      <c r="H69" s="48" t="str">
        <f t="shared" si="3"/>
        <v>GO 6R/2026</v>
      </c>
      <c r="I69" s="4"/>
    </row>
    <row r="70" spans="1:9" x14ac:dyDescent="0.25">
      <c r="A70" s="22"/>
      <c r="B70" s="22"/>
      <c r="C70" s="43" t="s">
        <v>107</v>
      </c>
      <c r="D70" s="32" t="s">
        <v>121</v>
      </c>
      <c r="E70" s="14" t="s">
        <v>11</v>
      </c>
      <c r="F70" s="14" t="s">
        <v>63</v>
      </c>
      <c r="G70" s="18">
        <v>5.5</v>
      </c>
      <c r="H70" s="48" t="str">
        <f t="shared" si="3"/>
        <v>GO 2R/2026</v>
      </c>
      <c r="I70" s="4"/>
    </row>
    <row r="71" spans="1:9" x14ac:dyDescent="0.25">
      <c r="A71" s="22"/>
      <c r="B71" s="22"/>
      <c r="C71" s="43" t="s">
        <v>107</v>
      </c>
      <c r="D71" s="32" t="s">
        <v>122</v>
      </c>
      <c r="E71" s="14" t="s">
        <v>37</v>
      </c>
      <c r="F71" s="14" t="s">
        <v>63</v>
      </c>
      <c r="G71" s="18">
        <v>7.1</v>
      </c>
      <c r="H71" s="48" t="str">
        <f t="shared" si="3"/>
        <v>GO 1.1R/2026</v>
      </c>
      <c r="I71" s="4"/>
    </row>
    <row r="72" spans="1:9" x14ac:dyDescent="0.25">
      <c r="A72" s="22"/>
      <c r="B72" s="22"/>
      <c r="C72" s="43" t="s">
        <v>107</v>
      </c>
      <c r="D72" s="32" t="s">
        <v>72</v>
      </c>
      <c r="E72" s="14" t="s">
        <v>11</v>
      </c>
      <c r="F72" s="14" t="s">
        <v>63</v>
      </c>
      <c r="G72" s="18">
        <v>11.4</v>
      </c>
      <c r="H72" s="48" t="str">
        <f t="shared" si="3"/>
        <v>GO 2R/2026</v>
      </c>
      <c r="I72" s="4"/>
    </row>
    <row r="73" spans="1:9" x14ac:dyDescent="0.25">
      <c r="A73" s="22"/>
      <c r="B73" s="33"/>
      <c r="C73" s="43" t="s">
        <v>107</v>
      </c>
      <c r="D73" s="32" t="s">
        <v>123</v>
      </c>
      <c r="E73" s="14" t="s">
        <v>11</v>
      </c>
      <c r="F73" s="14" t="s">
        <v>63</v>
      </c>
      <c r="G73" s="18">
        <v>16</v>
      </c>
      <c r="H73" s="48" t="str">
        <f t="shared" si="3"/>
        <v>GO 2R/2026</v>
      </c>
      <c r="I73" s="4"/>
    </row>
    <row r="74" spans="1:9" ht="16.149999999999999" customHeight="1" x14ac:dyDescent="0.25">
      <c r="A74" s="22"/>
      <c r="B74" s="34"/>
      <c r="C74" s="43" t="s">
        <v>107</v>
      </c>
      <c r="D74" s="32" t="s">
        <v>124</v>
      </c>
      <c r="E74" s="14" t="s">
        <v>17</v>
      </c>
      <c r="F74" s="14" t="s">
        <v>63</v>
      </c>
      <c r="G74" s="18">
        <v>92.6</v>
      </c>
      <c r="H74" s="48" t="str">
        <f t="shared" ref="H74:H105" si="5">IF(E74="choisir","",VLOOKUP(E74,$L$9:$M$38,2,0))</f>
        <v>GO 5R/2026</v>
      </c>
      <c r="I74" s="4"/>
    </row>
    <row r="75" spans="1:9" x14ac:dyDescent="0.25">
      <c r="A75" s="22"/>
      <c r="B75" s="22"/>
      <c r="C75" s="43" t="s">
        <v>107</v>
      </c>
      <c r="D75" s="32" t="s">
        <v>125</v>
      </c>
      <c r="E75" s="14" t="s">
        <v>11</v>
      </c>
      <c r="F75" s="14" t="s">
        <v>22</v>
      </c>
      <c r="G75" s="18">
        <v>30.8</v>
      </c>
      <c r="H75" s="48" t="str">
        <f t="shared" si="5"/>
        <v>GO 2R/2026</v>
      </c>
      <c r="I75" s="4"/>
    </row>
    <row r="76" spans="1:9" x14ac:dyDescent="0.25">
      <c r="A76" s="22"/>
      <c r="B76" s="22"/>
      <c r="C76" s="43" t="s">
        <v>107</v>
      </c>
      <c r="D76" s="32" t="s">
        <v>126</v>
      </c>
      <c r="E76" s="14" t="s">
        <v>11</v>
      </c>
      <c r="F76" s="14" t="s">
        <v>63</v>
      </c>
      <c r="G76" s="18">
        <v>25</v>
      </c>
      <c r="H76" s="48" t="str">
        <f t="shared" si="5"/>
        <v>GO 2R/2026</v>
      </c>
      <c r="I76" s="4"/>
    </row>
    <row r="77" spans="1:9" x14ac:dyDescent="0.25">
      <c r="A77" s="22"/>
      <c r="B77" s="22"/>
      <c r="C77" s="43" t="s">
        <v>107</v>
      </c>
      <c r="D77" s="32" t="s">
        <v>90</v>
      </c>
      <c r="E77" s="14" t="s">
        <v>19</v>
      </c>
      <c r="F77" s="14" t="s">
        <v>14</v>
      </c>
      <c r="G77" s="18">
        <v>2.2999999999999998</v>
      </c>
      <c r="H77" s="48" t="str">
        <f t="shared" si="5"/>
        <v>GO 6R/2026</v>
      </c>
      <c r="I77" s="4"/>
    </row>
    <row r="78" spans="1:9" x14ac:dyDescent="0.25">
      <c r="A78" s="22"/>
      <c r="B78" s="22"/>
      <c r="C78" s="43" t="s">
        <v>107</v>
      </c>
      <c r="D78" s="32" t="s">
        <v>89</v>
      </c>
      <c r="E78" s="14" t="s">
        <v>19</v>
      </c>
      <c r="F78" s="14" t="s">
        <v>14</v>
      </c>
      <c r="G78" s="18">
        <v>2.2999999999999998</v>
      </c>
      <c r="H78" s="48" t="str">
        <f t="shared" si="5"/>
        <v>GO 6R/2026</v>
      </c>
      <c r="I78" s="4"/>
    </row>
    <row r="79" spans="1:9" x14ac:dyDescent="0.25">
      <c r="A79" s="22"/>
      <c r="B79" s="22"/>
      <c r="C79" s="43" t="s">
        <v>107</v>
      </c>
      <c r="D79" s="32" t="s">
        <v>127</v>
      </c>
      <c r="E79" s="14" t="s">
        <v>15</v>
      </c>
      <c r="F79" s="14" t="s">
        <v>63</v>
      </c>
      <c r="G79" s="18">
        <v>81</v>
      </c>
      <c r="H79" s="48" t="str">
        <f t="shared" si="5"/>
        <v>GO 4R/2026</v>
      </c>
      <c r="I79" s="4"/>
    </row>
    <row r="80" spans="1:9" x14ac:dyDescent="0.25">
      <c r="A80" s="22"/>
      <c r="B80" s="22"/>
      <c r="C80" s="43" t="s">
        <v>107</v>
      </c>
      <c r="D80" s="32" t="s">
        <v>128</v>
      </c>
      <c r="E80" s="14" t="s">
        <v>15</v>
      </c>
      <c r="F80" s="14" t="s">
        <v>63</v>
      </c>
      <c r="G80" s="18">
        <v>39.299999999999997</v>
      </c>
      <c r="H80" s="48" t="str">
        <f t="shared" si="5"/>
        <v>GO 4R/2026</v>
      </c>
      <c r="I80" s="4"/>
    </row>
    <row r="81" spans="1:9" x14ac:dyDescent="0.25">
      <c r="A81" s="22"/>
      <c r="B81" s="22"/>
      <c r="C81" s="43" t="s">
        <v>107</v>
      </c>
      <c r="D81" s="32" t="s">
        <v>129</v>
      </c>
      <c r="E81" s="14" t="s">
        <v>24</v>
      </c>
      <c r="F81" s="14" t="s">
        <v>14</v>
      </c>
      <c r="G81" s="18">
        <v>2.6</v>
      </c>
      <c r="H81" s="48" t="str">
        <f t="shared" si="5"/>
        <v>GO 9R/2026</v>
      </c>
      <c r="I81" s="4"/>
    </row>
    <row r="82" spans="1:9" x14ac:dyDescent="0.25">
      <c r="A82" s="22"/>
      <c r="B82" s="22"/>
      <c r="C82" s="43" t="s">
        <v>107</v>
      </c>
      <c r="D82" s="32" t="s">
        <v>130</v>
      </c>
      <c r="E82" s="14" t="s">
        <v>19</v>
      </c>
      <c r="F82" s="14" t="s">
        <v>14</v>
      </c>
      <c r="G82" s="18">
        <v>3</v>
      </c>
      <c r="H82" s="48" t="str">
        <f t="shared" si="5"/>
        <v>GO 6R/2026</v>
      </c>
      <c r="I82" s="4"/>
    </row>
    <row r="83" spans="1:9" x14ac:dyDescent="0.25">
      <c r="A83" s="22"/>
      <c r="B83" s="22"/>
      <c r="C83" s="43" t="s">
        <v>107</v>
      </c>
      <c r="D83" s="32" t="s">
        <v>131</v>
      </c>
      <c r="E83" s="14" t="s">
        <v>19</v>
      </c>
      <c r="F83" s="14" t="s">
        <v>14</v>
      </c>
      <c r="G83" s="18">
        <v>5.3</v>
      </c>
      <c r="H83" s="48" t="str">
        <f t="shared" si="5"/>
        <v>GO 6R/2026</v>
      </c>
      <c r="I83" s="4"/>
    </row>
    <row r="84" spans="1:9" x14ac:dyDescent="0.25">
      <c r="A84" s="22"/>
      <c r="B84" s="22"/>
      <c r="C84" s="43" t="s">
        <v>107</v>
      </c>
      <c r="D84" s="32" t="s">
        <v>132</v>
      </c>
      <c r="E84" s="14" t="s">
        <v>11</v>
      </c>
      <c r="F84" s="14" t="s">
        <v>22</v>
      </c>
      <c r="G84" s="18">
        <v>43.2</v>
      </c>
      <c r="H84" s="48" t="str">
        <f t="shared" si="5"/>
        <v>GO 2R/2026</v>
      </c>
      <c r="I84" s="4"/>
    </row>
    <row r="85" spans="1:9" x14ac:dyDescent="0.25">
      <c r="A85" s="22"/>
      <c r="B85" s="22"/>
      <c r="C85" s="44" t="s">
        <v>107</v>
      </c>
      <c r="D85" s="32" t="s">
        <v>133</v>
      </c>
      <c r="E85" s="14" t="s">
        <v>11</v>
      </c>
      <c r="F85" s="14" t="s">
        <v>22</v>
      </c>
      <c r="G85" s="18">
        <v>16.600000000000001</v>
      </c>
      <c r="H85" s="48" t="str">
        <f t="shared" si="5"/>
        <v>GO 2R/2026</v>
      </c>
      <c r="I85" s="4"/>
    </row>
    <row r="86" spans="1:9" x14ac:dyDescent="0.25">
      <c r="A86" s="22"/>
      <c r="B86" s="22"/>
      <c r="C86" s="43" t="s">
        <v>107</v>
      </c>
      <c r="D86" s="32" t="s">
        <v>133</v>
      </c>
      <c r="E86" s="14" t="s">
        <v>11</v>
      </c>
      <c r="F86" s="14" t="s">
        <v>22</v>
      </c>
      <c r="G86" s="18">
        <v>24.9</v>
      </c>
      <c r="H86" s="48" t="str">
        <f t="shared" si="5"/>
        <v>GO 2R/2026</v>
      </c>
      <c r="I86" s="4"/>
    </row>
    <row r="87" spans="1:9" x14ac:dyDescent="0.25">
      <c r="A87" s="22"/>
      <c r="B87" s="22"/>
      <c r="C87" s="43" t="s">
        <v>107</v>
      </c>
      <c r="D87" s="32" t="s">
        <v>90</v>
      </c>
      <c r="E87" s="14" t="s">
        <v>19</v>
      </c>
      <c r="F87" s="14" t="s">
        <v>14</v>
      </c>
      <c r="G87" s="18">
        <v>5.2</v>
      </c>
      <c r="H87" s="48" t="str">
        <f t="shared" si="5"/>
        <v>GO 6R/2026</v>
      </c>
      <c r="I87" s="4"/>
    </row>
    <row r="88" spans="1:9" x14ac:dyDescent="0.25">
      <c r="A88" s="22"/>
      <c r="B88" s="22"/>
      <c r="C88" s="43" t="s">
        <v>107</v>
      </c>
      <c r="D88" s="32" t="s">
        <v>134</v>
      </c>
      <c r="E88" s="14" t="s">
        <v>19</v>
      </c>
      <c r="F88" s="14" t="s">
        <v>14</v>
      </c>
      <c r="G88" s="18">
        <v>6.3</v>
      </c>
      <c r="H88" s="48" t="str">
        <f t="shared" si="5"/>
        <v>GO 6R/2026</v>
      </c>
      <c r="I88" s="4"/>
    </row>
    <row r="89" spans="1:9" x14ac:dyDescent="0.25">
      <c r="A89" s="22"/>
      <c r="B89" s="22"/>
      <c r="C89" s="43" t="s">
        <v>107</v>
      </c>
      <c r="D89" s="32" t="s">
        <v>85</v>
      </c>
      <c r="E89" s="14" t="s">
        <v>15</v>
      </c>
      <c r="F89" s="14" t="s">
        <v>63</v>
      </c>
      <c r="G89" s="18">
        <v>38.4</v>
      </c>
      <c r="H89" s="48" t="str">
        <f t="shared" si="5"/>
        <v>GO 4R/2026</v>
      </c>
      <c r="I89" s="4"/>
    </row>
    <row r="90" spans="1:9" x14ac:dyDescent="0.25">
      <c r="A90" s="22"/>
      <c r="B90" s="22"/>
      <c r="C90" s="43" t="s">
        <v>107</v>
      </c>
      <c r="D90" s="32" t="s">
        <v>127</v>
      </c>
      <c r="E90" s="14" t="s">
        <v>15</v>
      </c>
      <c r="F90" s="14" t="s">
        <v>63</v>
      </c>
      <c r="G90" s="18">
        <v>79</v>
      </c>
      <c r="H90" s="48" t="str">
        <f t="shared" si="5"/>
        <v>GO 4R/2026</v>
      </c>
      <c r="I90" s="4"/>
    </row>
    <row r="91" spans="1:9" x14ac:dyDescent="0.25">
      <c r="A91" s="22"/>
      <c r="B91" s="22"/>
      <c r="C91" s="43" t="s">
        <v>107</v>
      </c>
      <c r="D91" s="32" t="s">
        <v>87</v>
      </c>
      <c r="E91" s="14" t="s">
        <v>11</v>
      </c>
      <c r="F91" s="14" t="s">
        <v>63</v>
      </c>
      <c r="G91" s="18">
        <v>11.7</v>
      </c>
      <c r="H91" s="48" t="str">
        <f t="shared" si="5"/>
        <v>GO 2R/2026</v>
      </c>
      <c r="I91" s="4"/>
    </row>
    <row r="92" spans="1:9" x14ac:dyDescent="0.25">
      <c r="A92" s="22"/>
      <c r="B92" s="22"/>
      <c r="C92" s="43" t="s">
        <v>107</v>
      </c>
      <c r="D92" s="32" t="s">
        <v>135</v>
      </c>
      <c r="E92" s="14" t="s">
        <v>11</v>
      </c>
      <c r="F92" s="14" t="s">
        <v>63</v>
      </c>
      <c r="G92" s="18">
        <v>31.2</v>
      </c>
      <c r="H92" s="48" t="str">
        <f t="shared" si="5"/>
        <v>GO 2R/2026</v>
      </c>
      <c r="I92" s="4"/>
    </row>
    <row r="93" spans="1:9" x14ac:dyDescent="0.25">
      <c r="A93" s="22"/>
      <c r="B93" s="22"/>
      <c r="C93" s="43" t="s">
        <v>107</v>
      </c>
      <c r="D93" s="32" t="s">
        <v>99</v>
      </c>
      <c r="E93" s="14" t="s">
        <v>11</v>
      </c>
      <c r="F93" s="14" t="s">
        <v>63</v>
      </c>
      <c r="G93" s="18">
        <v>11.7</v>
      </c>
      <c r="H93" s="48" t="str">
        <f t="shared" si="5"/>
        <v>GO 2R/2026</v>
      </c>
      <c r="I93" s="4"/>
    </row>
    <row r="94" spans="1:9" x14ac:dyDescent="0.25">
      <c r="A94" s="22"/>
      <c r="B94" s="22"/>
      <c r="C94" s="43" t="s">
        <v>107</v>
      </c>
      <c r="D94" s="32" t="s">
        <v>136</v>
      </c>
      <c r="E94" s="14" t="s">
        <v>15</v>
      </c>
      <c r="F94" s="14" t="s">
        <v>63</v>
      </c>
      <c r="G94" s="18">
        <v>57.9</v>
      </c>
      <c r="H94" s="48" t="str">
        <f t="shared" si="5"/>
        <v>GO 4R/2026</v>
      </c>
      <c r="I94" s="4"/>
    </row>
    <row r="95" spans="1:9" x14ac:dyDescent="0.25">
      <c r="A95" s="22"/>
      <c r="B95" s="22"/>
      <c r="C95" s="43" t="s">
        <v>107</v>
      </c>
      <c r="D95" s="32" t="s">
        <v>137</v>
      </c>
      <c r="E95" s="14" t="s">
        <v>15</v>
      </c>
      <c r="F95" s="14" t="s">
        <v>63</v>
      </c>
      <c r="G95" s="18">
        <v>60</v>
      </c>
      <c r="H95" s="48" t="str">
        <f t="shared" si="5"/>
        <v>GO 4R/2026</v>
      </c>
      <c r="I95" s="4"/>
    </row>
    <row r="96" spans="1:9" x14ac:dyDescent="0.25">
      <c r="A96" s="22"/>
      <c r="B96" s="22"/>
      <c r="C96" s="43" t="s">
        <v>107</v>
      </c>
      <c r="D96" s="32" t="s">
        <v>138</v>
      </c>
      <c r="E96" s="14" t="s">
        <v>11</v>
      </c>
      <c r="F96" s="14" t="s">
        <v>63</v>
      </c>
      <c r="G96" s="18">
        <v>14.2</v>
      </c>
      <c r="H96" s="48" t="str">
        <f t="shared" si="5"/>
        <v>GO 2R/2026</v>
      </c>
      <c r="I96" s="4"/>
    </row>
    <row r="97" spans="1:9" x14ac:dyDescent="0.25">
      <c r="A97" s="22"/>
      <c r="B97" s="22"/>
      <c r="C97" s="43" t="s">
        <v>107</v>
      </c>
      <c r="D97" s="32" t="s">
        <v>139</v>
      </c>
      <c r="E97" s="14" t="s">
        <v>11</v>
      </c>
      <c r="F97" s="14" t="s">
        <v>63</v>
      </c>
      <c r="G97" s="18">
        <v>15.1</v>
      </c>
      <c r="H97" s="48" t="str">
        <f t="shared" si="5"/>
        <v>GO 2R/2026</v>
      </c>
      <c r="I97" s="4"/>
    </row>
    <row r="98" spans="1:9" x14ac:dyDescent="0.25">
      <c r="A98" s="22"/>
      <c r="B98" s="22"/>
      <c r="C98" s="43" t="s">
        <v>107</v>
      </c>
      <c r="D98" s="32" t="s">
        <v>89</v>
      </c>
      <c r="E98" s="14" t="s">
        <v>19</v>
      </c>
      <c r="F98" s="14" t="s">
        <v>14</v>
      </c>
      <c r="G98" s="18">
        <v>2</v>
      </c>
      <c r="H98" s="48" t="str">
        <f t="shared" si="5"/>
        <v>GO 6R/2026</v>
      </c>
      <c r="I98" s="4"/>
    </row>
    <row r="99" spans="1:9" ht="16.899999999999999" customHeight="1" x14ac:dyDescent="0.25">
      <c r="A99" s="22"/>
      <c r="B99" s="34"/>
      <c r="C99" s="43" t="s">
        <v>107</v>
      </c>
      <c r="D99" s="32" t="s">
        <v>140</v>
      </c>
      <c r="E99" s="14" t="s">
        <v>19</v>
      </c>
      <c r="F99" s="14" t="s">
        <v>14</v>
      </c>
      <c r="G99" s="18">
        <v>5.9</v>
      </c>
      <c r="H99" s="48" t="str">
        <f t="shared" si="5"/>
        <v>GO 6R/2026</v>
      </c>
      <c r="I99" s="4"/>
    </row>
    <row r="100" spans="1:9" x14ac:dyDescent="0.25">
      <c r="A100" s="22"/>
      <c r="B100" s="22"/>
      <c r="C100" s="43" t="s">
        <v>107</v>
      </c>
      <c r="D100" s="32" t="s">
        <v>141</v>
      </c>
      <c r="E100" s="14" t="s">
        <v>19</v>
      </c>
      <c r="F100" s="14" t="s">
        <v>14</v>
      </c>
      <c r="G100" s="18">
        <v>3.5</v>
      </c>
      <c r="H100" s="48" t="str">
        <f t="shared" si="5"/>
        <v>GO 6R/2026</v>
      </c>
      <c r="I100" s="4"/>
    </row>
    <row r="101" spans="1:9" x14ac:dyDescent="0.25">
      <c r="A101" s="22"/>
      <c r="B101" s="22"/>
      <c r="C101" s="43" t="s">
        <v>107</v>
      </c>
      <c r="D101" s="32" t="s">
        <v>136</v>
      </c>
      <c r="E101" s="14" t="s">
        <v>15</v>
      </c>
      <c r="F101" s="14" t="s">
        <v>63</v>
      </c>
      <c r="G101" s="18">
        <v>61.4</v>
      </c>
      <c r="H101" s="48" t="str">
        <f t="shared" si="5"/>
        <v>GO 4R/2026</v>
      </c>
      <c r="I101" s="4"/>
    </row>
    <row r="102" spans="1:9" x14ac:dyDescent="0.25">
      <c r="A102" s="22"/>
      <c r="B102" s="22"/>
      <c r="C102" s="43" t="s">
        <v>107</v>
      </c>
      <c r="D102" s="32" t="s">
        <v>136</v>
      </c>
      <c r="E102" s="14" t="s">
        <v>15</v>
      </c>
      <c r="F102" s="14" t="s">
        <v>63</v>
      </c>
      <c r="G102" s="18">
        <v>60.8</v>
      </c>
      <c r="H102" s="48" t="str">
        <f t="shared" si="5"/>
        <v>GO 4R/2026</v>
      </c>
      <c r="I102" s="4"/>
    </row>
    <row r="103" spans="1:9" x14ac:dyDescent="0.25">
      <c r="A103" s="22"/>
      <c r="B103" s="22"/>
      <c r="C103" s="43" t="s">
        <v>107</v>
      </c>
      <c r="D103" s="32" t="s">
        <v>142</v>
      </c>
      <c r="E103" s="14" t="s">
        <v>11</v>
      </c>
      <c r="F103" s="14" t="s">
        <v>22</v>
      </c>
      <c r="G103" s="18">
        <v>128.9</v>
      </c>
      <c r="H103" s="48" t="str">
        <f t="shared" si="5"/>
        <v>GO 2R/2026</v>
      </c>
      <c r="I103" s="4"/>
    </row>
    <row r="104" spans="1:9" x14ac:dyDescent="0.25">
      <c r="A104" s="22"/>
      <c r="B104" s="22"/>
      <c r="C104" s="43" t="s">
        <v>107</v>
      </c>
      <c r="D104" s="32" t="s">
        <v>136</v>
      </c>
      <c r="E104" s="14" t="s">
        <v>15</v>
      </c>
      <c r="F104" s="14" t="s">
        <v>63</v>
      </c>
      <c r="G104" s="18">
        <v>60.7</v>
      </c>
      <c r="H104" s="48" t="str">
        <f t="shared" si="5"/>
        <v>GO 4R/2026</v>
      </c>
      <c r="I104" s="4"/>
    </row>
    <row r="105" spans="1:9" x14ac:dyDescent="0.25">
      <c r="A105" s="22"/>
      <c r="B105" s="22"/>
      <c r="C105" s="43" t="s">
        <v>107</v>
      </c>
      <c r="D105" s="32" t="s">
        <v>143</v>
      </c>
      <c r="E105" s="14" t="s">
        <v>28</v>
      </c>
      <c r="F105" s="14" t="s">
        <v>63</v>
      </c>
      <c r="G105" s="18">
        <v>25.4</v>
      </c>
      <c r="H105" s="48" t="str">
        <f t="shared" si="5"/>
        <v>GO 13R/2026</v>
      </c>
      <c r="I105" s="4"/>
    </row>
    <row r="106" spans="1:9" x14ac:dyDescent="0.25">
      <c r="A106" s="22"/>
      <c r="B106" s="22"/>
      <c r="C106" s="43" t="s">
        <v>107</v>
      </c>
      <c r="D106" s="32" t="s">
        <v>144</v>
      </c>
      <c r="E106" s="14" t="s">
        <v>37</v>
      </c>
      <c r="F106" s="14" t="s">
        <v>63</v>
      </c>
      <c r="G106" s="18">
        <v>11.9</v>
      </c>
      <c r="H106" s="48" t="str">
        <f t="shared" ref="H106:H137" si="6">IF(E106="choisir","",VLOOKUP(E106,$L$9:$M$38,2,0))</f>
        <v>GO 1.1R/2026</v>
      </c>
      <c r="I106" s="4"/>
    </row>
    <row r="107" spans="1:9" x14ac:dyDescent="0.25">
      <c r="A107" s="22"/>
      <c r="B107" s="22"/>
      <c r="C107" s="43" t="s">
        <v>107</v>
      </c>
      <c r="D107" s="32" t="s">
        <v>145</v>
      </c>
      <c r="E107" s="14" t="s">
        <v>37</v>
      </c>
      <c r="F107" s="14" t="s">
        <v>63</v>
      </c>
      <c r="G107" s="18">
        <v>12.2</v>
      </c>
      <c r="H107" s="48" t="str">
        <f t="shared" si="6"/>
        <v>GO 1.1R/2026</v>
      </c>
      <c r="I107" s="4"/>
    </row>
    <row r="108" spans="1:9" x14ac:dyDescent="0.25">
      <c r="A108" s="22"/>
      <c r="B108" s="22"/>
      <c r="C108" s="43" t="s">
        <v>107</v>
      </c>
      <c r="D108" s="32" t="s">
        <v>146</v>
      </c>
      <c r="E108" s="14" t="s">
        <v>37</v>
      </c>
      <c r="F108" s="14" t="s">
        <v>63</v>
      </c>
      <c r="G108" s="18">
        <v>23.5</v>
      </c>
      <c r="H108" s="48" t="str">
        <f t="shared" si="6"/>
        <v>GO 1.1R/2026</v>
      </c>
      <c r="I108" s="4"/>
    </row>
    <row r="109" spans="1:9" x14ac:dyDescent="0.25">
      <c r="A109" s="22"/>
      <c r="B109" s="22"/>
      <c r="C109" s="43" t="s">
        <v>107</v>
      </c>
      <c r="D109" s="32" t="s">
        <v>147</v>
      </c>
      <c r="E109" s="14" t="s">
        <v>26</v>
      </c>
      <c r="F109" s="14" t="s">
        <v>22</v>
      </c>
      <c r="G109" s="18">
        <v>20</v>
      </c>
      <c r="H109" s="48" t="str">
        <f t="shared" si="6"/>
        <v>GO 11R/2026</v>
      </c>
      <c r="I109" s="4"/>
    </row>
    <row r="110" spans="1:9" x14ac:dyDescent="0.25">
      <c r="A110" s="22"/>
      <c r="B110" s="22"/>
      <c r="C110" s="43" t="s">
        <v>107</v>
      </c>
      <c r="D110" s="32" t="s">
        <v>148</v>
      </c>
      <c r="E110" s="14" t="s">
        <v>37</v>
      </c>
      <c r="F110" s="14" t="s">
        <v>63</v>
      </c>
      <c r="G110" s="18">
        <v>56</v>
      </c>
      <c r="H110" s="48" t="str">
        <f t="shared" si="6"/>
        <v>GO 1.1R/2026</v>
      </c>
      <c r="I110" s="4"/>
    </row>
    <row r="111" spans="1:9" x14ac:dyDescent="0.25">
      <c r="A111" s="22"/>
      <c r="B111" s="22"/>
      <c r="C111" s="43" t="s">
        <v>107</v>
      </c>
      <c r="D111" s="51" t="s">
        <v>149</v>
      </c>
      <c r="E111" s="14" t="s">
        <v>37</v>
      </c>
      <c r="F111" s="52" t="s">
        <v>63</v>
      </c>
      <c r="G111" s="53">
        <v>10.9</v>
      </c>
      <c r="H111" s="54" t="str">
        <f t="shared" si="6"/>
        <v>GO 1.1R/2026</v>
      </c>
      <c r="I111" s="4"/>
    </row>
    <row r="112" spans="1:9" ht="15.75" thickBot="1" x14ac:dyDescent="0.3">
      <c r="A112" s="22"/>
      <c r="B112" s="22"/>
      <c r="C112" s="61" t="s">
        <v>107</v>
      </c>
      <c r="D112" s="56" t="s">
        <v>150</v>
      </c>
      <c r="E112" s="57" t="s">
        <v>37</v>
      </c>
      <c r="F112" s="57" t="s">
        <v>63</v>
      </c>
      <c r="G112" s="58">
        <v>6.7</v>
      </c>
      <c r="H112" s="59" t="str">
        <f t="shared" si="6"/>
        <v>GO 1.1R/2026</v>
      </c>
      <c r="I112" s="4"/>
    </row>
    <row r="113" spans="1:9" ht="15.75" thickTop="1" x14ac:dyDescent="0.25">
      <c r="A113" s="22"/>
      <c r="B113" s="22"/>
      <c r="C113" s="43" t="s">
        <v>151</v>
      </c>
      <c r="D113" s="55" t="s">
        <v>152</v>
      </c>
      <c r="E113" s="14" t="s">
        <v>37</v>
      </c>
      <c r="F113" s="14" t="s">
        <v>63</v>
      </c>
      <c r="G113" s="35">
        <v>28.6</v>
      </c>
      <c r="H113" s="49" t="str">
        <f t="shared" si="6"/>
        <v>GO 1.1R/2026</v>
      </c>
      <c r="I113" s="4"/>
    </row>
    <row r="114" spans="1:9" x14ac:dyDescent="0.25">
      <c r="A114" s="22"/>
      <c r="B114" s="22"/>
      <c r="C114" s="43" t="s">
        <v>151</v>
      </c>
      <c r="D114" s="32" t="s">
        <v>153</v>
      </c>
      <c r="E114" s="14" t="s">
        <v>37</v>
      </c>
      <c r="F114" s="14" t="s">
        <v>63</v>
      </c>
      <c r="G114" s="18">
        <v>14.1</v>
      </c>
      <c r="H114" s="48" t="str">
        <f t="shared" si="6"/>
        <v>GO 1.1R/2026</v>
      </c>
      <c r="I114" s="4"/>
    </row>
    <row r="115" spans="1:9" x14ac:dyDescent="0.25">
      <c r="A115" s="22"/>
      <c r="B115" s="22"/>
      <c r="C115" s="43" t="s">
        <v>151</v>
      </c>
      <c r="D115" s="32" t="s">
        <v>154</v>
      </c>
      <c r="E115" s="14" t="s">
        <v>37</v>
      </c>
      <c r="F115" s="14" t="s">
        <v>63</v>
      </c>
      <c r="G115" s="18">
        <v>14.1</v>
      </c>
      <c r="H115" s="48" t="str">
        <f t="shared" si="6"/>
        <v>GO 1.1R/2026</v>
      </c>
      <c r="I115" s="4"/>
    </row>
    <row r="116" spans="1:9" x14ac:dyDescent="0.25">
      <c r="A116" s="22"/>
      <c r="B116" s="22"/>
      <c r="C116" s="43" t="s">
        <v>151</v>
      </c>
      <c r="D116" s="32" t="s">
        <v>155</v>
      </c>
      <c r="E116" s="14" t="s">
        <v>11</v>
      </c>
      <c r="F116" s="14" t="s">
        <v>63</v>
      </c>
      <c r="G116" s="18">
        <v>31.3</v>
      </c>
      <c r="H116" s="48" t="str">
        <f t="shared" si="6"/>
        <v>GO 2R/2026</v>
      </c>
      <c r="I116" s="4"/>
    </row>
    <row r="117" spans="1:9" x14ac:dyDescent="0.25">
      <c r="A117" s="22"/>
      <c r="B117" s="22"/>
      <c r="C117" s="43" t="s">
        <v>151</v>
      </c>
      <c r="D117" s="32" t="s">
        <v>156</v>
      </c>
      <c r="E117" s="14" t="s">
        <v>37</v>
      </c>
      <c r="F117" s="14" t="s">
        <v>63</v>
      </c>
      <c r="G117" s="18">
        <v>14.3</v>
      </c>
      <c r="H117" s="48" t="str">
        <f t="shared" si="6"/>
        <v>GO 1.1R/2026</v>
      </c>
      <c r="I117" s="4"/>
    </row>
    <row r="118" spans="1:9" x14ac:dyDescent="0.25">
      <c r="A118" s="22"/>
      <c r="B118" s="22"/>
      <c r="C118" s="43" t="s">
        <v>151</v>
      </c>
      <c r="D118" s="32" t="s">
        <v>157</v>
      </c>
      <c r="E118" s="14" t="s">
        <v>37</v>
      </c>
      <c r="F118" s="14" t="s">
        <v>63</v>
      </c>
      <c r="G118" s="18">
        <v>13.8</v>
      </c>
      <c r="H118" s="48" t="str">
        <f t="shared" si="6"/>
        <v>GO 1.1R/2026</v>
      </c>
      <c r="I118" s="4"/>
    </row>
    <row r="119" spans="1:9" x14ac:dyDescent="0.25">
      <c r="A119" s="22"/>
      <c r="B119" s="22"/>
      <c r="C119" s="43" t="s">
        <v>151</v>
      </c>
      <c r="D119" s="32" t="s">
        <v>158</v>
      </c>
      <c r="E119" s="14" t="s">
        <v>15</v>
      </c>
      <c r="F119" s="14" t="s">
        <v>63</v>
      </c>
      <c r="G119" s="18">
        <v>42.3</v>
      </c>
      <c r="H119" s="48" t="str">
        <f t="shared" si="6"/>
        <v>GO 4R/2026</v>
      </c>
      <c r="I119" s="4"/>
    </row>
    <row r="120" spans="1:9" x14ac:dyDescent="0.25">
      <c r="A120" s="22"/>
      <c r="B120" s="22"/>
      <c r="C120" s="43" t="s">
        <v>151</v>
      </c>
      <c r="D120" s="32" t="s">
        <v>158</v>
      </c>
      <c r="E120" s="14" t="s">
        <v>15</v>
      </c>
      <c r="F120" s="14" t="s">
        <v>63</v>
      </c>
      <c r="G120" s="18">
        <v>40.5</v>
      </c>
      <c r="H120" s="48" t="str">
        <f t="shared" si="6"/>
        <v>GO 4R/2026</v>
      </c>
      <c r="I120" s="4"/>
    </row>
    <row r="121" spans="1:9" x14ac:dyDescent="0.25">
      <c r="A121" s="22"/>
      <c r="B121" s="22"/>
      <c r="C121" s="43" t="s">
        <v>151</v>
      </c>
      <c r="D121" s="32" t="s">
        <v>158</v>
      </c>
      <c r="E121" s="14" t="s">
        <v>15</v>
      </c>
      <c r="F121" s="14" t="s">
        <v>63</v>
      </c>
      <c r="G121" s="18">
        <v>40.6</v>
      </c>
      <c r="H121" s="48" t="str">
        <f t="shared" si="6"/>
        <v>GO 4R/2026</v>
      </c>
      <c r="I121" s="4"/>
    </row>
    <row r="122" spans="1:9" x14ac:dyDescent="0.25">
      <c r="A122" s="22"/>
      <c r="B122" s="22"/>
      <c r="C122" s="43" t="s">
        <v>151</v>
      </c>
      <c r="D122" s="32" t="s">
        <v>158</v>
      </c>
      <c r="E122" s="14" t="s">
        <v>15</v>
      </c>
      <c r="F122" s="14" t="s">
        <v>63</v>
      </c>
      <c r="G122" s="18">
        <v>40.299999999999997</v>
      </c>
      <c r="H122" s="48" t="str">
        <f t="shared" si="6"/>
        <v>GO 4R/2026</v>
      </c>
      <c r="I122" s="4"/>
    </row>
    <row r="123" spans="1:9" x14ac:dyDescent="0.25">
      <c r="A123" s="22"/>
      <c r="B123" s="22"/>
      <c r="C123" s="43" t="s">
        <v>151</v>
      </c>
      <c r="D123" s="32" t="s">
        <v>158</v>
      </c>
      <c r="E123" s="14" t="s">
        <v>15</v>
      </c>
      <c r="F123" s="14" t="s">
        <v>63</v>
      </c>
      <c r="G123" s="18">
        <v>46.6</v>
      </c>
      <c r="H123" s="48" t="str">
        <f t="shared" si="6"/>
        <v>GO 4R/2026</v>
      </c>
      <c r="I123" s="4"/>
    </row>
    <row r="124" spans="1:9" x14ac:dyDescent="0.25">
      <c r="A124" s="22"/>
      <c r="B124" s="22"/>
      <c r="C124" s="43" t="s">
        <v>151</v>
      </c>
      <c r="D124" s="32" t="s">
        <v>135</v>
      </c>
      <c r="E124" s="14" t="s">
        <v>11</v>
      </c>
      <c r="F124" s="14" t="s">
        <v>22</v>
      </c>
      <c r="G124" s="18">
        <v>31.1</v>
      </c>
      <c r="H124" s="48" t="str">
        <f t="shared" si="6"/>
        <v>GO 2R/2026</v>
      </c>
      <c r="I124" s="4"/>
    </row>
    <row r="125" spans="1:9" x14ac:dyDescent="0.25">
      <c r="A125" s="22"/>
      <c r="B125" s="22"/>
      <c r="C125" s="43" t="s">
        <v>151</v>
      </c>
      <c r="D125" s="32" t="s">
        <v>159</v>
      </c>
      <c r="E125" s="14" t="s">
        <v>11</v>
      </c>
      <c r="F125" s="14" t="s">
        <v>63</v>
      </c>
      <c r="G125" s="18">
        <v>49.3</v>
      </c>
      <c r="H125" s="48" t="str">
        <f t="shared" si="6"/>
        <v>GO 2R/2026</v>
      </c>
      <c r="I125" s="4"/>
    </row>
    <row r="126" spans="1:9" x14ac:dyDescent="0.25">
      <c r="A126" s="22"/>
      <c r="B126" s="22"/>
      <c r="C126" s="43" t="s">
        <v>151</v>
      </c>
      <c r="D126" s="32" t="s">
        <v>99</v>
      </c>
      <c r="E126" s="14" t="s">
        <v>11</v>
      </c>
      <c r="F126" s="14" t="s">
        <v>63</v>
      </c>
      <c r="G126" s="18">
        <v>11.7</v>
      </c>
      <c r="H126" s="48" t="str">
        <f t="shared" si="6"/>
        <v>GO 2R/2026</v>
      </c>
      <c r="I126" s="4"/>
    </row>
    <row r="127" spans="1:9" x14ac:dyDescent="0.25">
      <c r="A127" s="22"/>
      <c r="B127" s="22"/>
      <c r="C127" s="43" t="s">
        <v>151</v>
      </c>
      <c r="D127" s="32" t="s">
        <v>160</v>
      </c>
      <c r="E127" s="14" t="s">
        <v>15</v>
      </c>
      <c r="F127" s="14" t="s">
        <v>63</v>
      </c>
      <c r="G127" s="18">
        <v>35.9</v>
      </c>
      <c r="H127" s="48" t="str">
        <f t="shared" si="6"/>
        <v>GO 4R/2026</v>
      </c>
      <c r="I127" s="4"/>
    </row>
    <row r="128" spans="1:9" x14ac:dyDescent="0.25">
      <c r="A128" s="22"/>
      <c r="B128" s="22"/>
      <c r="C128" s="43" t="s">
        <v>151</v>
      </c>
      <c r="D128" s="32" t="s">
        <v>161</v>
      </c>
      <c r="E128" s="14" t="s">
        <v>15</v>
      </c>
      <c r="F128" s="14" t="s">
        <v>63</v>
      </c>
      <c r="G128" s="18">
        <v>40.6</v>
      </c>
      <c r="H128" s="48" t="str">
        <f t="shared" si="6"/>
        <v>GO 4R/2026</v>
      </c>
      <c r="I128" s="4"/>
    </row>
    <row r="129" spans="1:9" x14ac:dyDescent="0.25">
      <c r="A129" s="22"/>
      <c r="B129" s="22"/>
      <c r="C129" s="43" t="s">
        <v>151</v>
      </c>
      <c r="D129" s="32" t="s">
        <v>161</v>
      </c>
      <c r="E129" s="14" t="s">
        <v>15</v>
      </c>
      <c r="F129" s="14" t="s">
        <v>63</v>
      </c>
      <c r="G129" s="18">
        <v>39.9</v>
      </c>
      <c r="H129" s="48" t="str">
        <f t="shared" si="6"/>
        <v>GO 4R/2026</v>
      </c>
      <c r="I129" s="4"/>
    </row>
    <row r="130" spans="1:9" x14ac:dyDescent="0.25">
      <c r="A130" s="22"/>
      <c r="B130" s="22"/>
      <c r="C130" s="43" t="s">
        <v>151</v>
      </c>
      <c r="D130" s="32" t="s">
        <v>138</v>
      </c>
      <c r="E130" s="14" t="s">
        <v>11</v>
      </c>
      <c r="F130" s="14" t="s">
        <v>63</v>
      </c>
      <c r="G130" s="18">
        <v>15.5</v>
      </c>
      <c r="H130" s="48" t="str">
        <f t="shared" si="6"/>
        <v>GO 2R/2026</v>
      </c>
      <c r="I130" s="4"/>
    </row>
    <row r="131" spans="1:9" x14ac:dyDescent="0.25">
      <c r="A131" s="22"/>
      <c r="B131" s="22"/>
      <c r="C131" s="43" t="s">
        <v>151</v>
      </c>
      <c r="D131" s="32" t="s">
        <v>89</v>
      </c>
      <c r="E131" s="14" t="s">
        <v>19</v>
      </c>
      <c r="F131" s="14" t="s">
        <v>14</v>
      </c>
      <c r="G131" s="18">
        <v>1.7</v>
      </c>
      <c r="H131" s="48" t="str">
        <f t="shared" si="6"/>
        <v>GO 6R/2026</v>
      </c>
      <c r="I131" s="4"/>
    </row>
    <row r="132" spans="1:9" x14ac:dyDescent="0.25">
      <c r="A132" s="22"/>
      <c r="B132" s="22"/>
      <c r="C132" s="43" t="s">
        <v>151</v>
      </c>
      <c r="D132" s="32" t="s">
        <v>141</v>
      </c>
      <c r="E132" s="14" t="s">
        <v>19</v>
      </c>
      <c r="F132" s="14" t="s">
        <v>14</v>
      </c>
      <c r="G132" s="18">
        <v>2.9</v>
      </c>
      <c r="H132" s="48" t="str">
        <f t="shared" si="6"/>
        <v>GO 6R/2026</v>
      </c>
      <c r="I132" s="4"/>
    </row>
    <row r="133" spans="1:9" x14ac:dyDescent="0.25">
      <c r="A133" s="22"/>
      <c r="B133" s="22"/>
      <c r="C133" s="43" t="s">
        <v>151</v>
      </c>
      <c r="D133" s="32" t="s">
        <v>162</v>
      </c>
      <c r="E133" s="14" t="s">
        <v>19</v>
      </c>
      <c r="F133" s="14" t="s">
        <v>14</v>
      </c>
      <c r="G133" s="18">
        <v>5.4</v>
      </c>
      <c r="H133" s="48" t="str">
        <f t="shared" si="6"/>
        <v>GO 6R/2026</v>
      </c>
      <c r="I133" s="4"/>
    </row>
    <row r="134" spans="1:9" x14ac:dyDescent="0.25">
      <c r="A134" s="22"/>
      <c r="B134" s="22"/>
      <c r="C134" s="43" t="s">
        <v>151</v>
      </c>
      <c r="D134" s="32" t="s">
        <v>64</v>
      </c>
      <c r="E134" s="14" t="s">
        <v>11</v>
      </c>
      <c r="F134" s="14" t="s">
        <v>63</v>
      </c>
      <c r="G134" s="18">
        <v>7.8</v>
      </c>
      <c r="H134" s="48" t="str">
        <f t="shared" si="6"/>
        <v>GO 2R/2026</v>
      </c>
      <c r="I134" s="4"/>
    </row>
    <row r="135" spans="1:9" x14ac:dyDescent="0.25">
      <c r="A135" s="22"/>
      <c r="B135" s="22"/>
      <c r="C135" s="43" t="s">
        <v>151</v>
      </c>
      <c r="D135" s="32" t="s">
        <v>163</v>
      </c>
      <c r="E135" s="14" t="s">
        <v>19</v>
      </c>
      <c r="F135" s="14" t="s">
        <v>14</v>
      </c>
      <c r="G135" s="18">
        <v>1.7</v>
      </c>
      <c r="H135" s="48" t="str">
        <f t="shared" si="6"/>
        <v>GO 6R/2026</v>
      </c>
      <c r="I135" s="4"/>
    </row>
    <row r="136" spans="1:9" x14ac:dyDescent="0.25">
      <c r="A136" s="22"/>
      <c r="B136" s="22"/>
      <c r="C136" s="43" t="s">
        <v>151</v>
      </c>
      <c r="D136" s="32" t="s">
        <v>164</v>
      </c>
      <c r="E136" s="14" t="s">
        <v>19</v>
      </c>
      <c r="F136" s="14" t="s">
        <v>14</v>
      </c>
      <c r="G136" s="18">
        <v>1.7</v>
      </c>
      <c r="H136" s="48" t="str">
        <f t="shared" si="6"/>
        <v>GO 6R/2026</v>
      </c>
      <c r="I136" s="4"/>
    </row>
    <row r="137" spans="1:9" x14ac:dyDescent="0.25">
      <c r="A137" s="22"/>
      <c r="B137" s="22"/>
      <c r="C137" s="43" t="s">
        <v>151</v>
      </c>
      <c r="D137" s="32" t="s">
        <v>165</v>
      </c>
      <c r="E137" s="14" t="s">
        <v>11</v>
      </c>
      <c r="F137" s="14" t="s">
        <v>63</v>
      </c>
      <c r="G137" s="18">
        <v>17.8</v>
      </c>
      <c r="H137" s="48" t="str">
        <f t="shared" si="6"/>
        <v>GO 2R/2026</v>
      </c>
      <c r="I137" s="4"/>
    </row>
    <row r="138" spans="1:9" x14ac:dyDescent="0.25">
      <c r="A138" s="22"/>
      <c r="B138" s="22"/>
      <c r="C138" s="43" t="s">
        <v>151</v>
      </c>
      <c r="D138" s="32" t="s">
        <v>166</v>
      </c>
      <c r="E138" s="14" t="s">
        <v>28</v>
      </c>
      <c r="F138" s="14" t="s">
        <v>16</v>
      </c>
      <c r="G138" s="18">
        <v>126.4</v>
      </c>
      <c r="H138" s="48" t="str">
        <f t="shared" ref="H138:H201" si="7">IF(E138="choisir","",VLOOKUP(E138,$L$9:$M$38,2,0))</f>
        <v>GO 13R/2026</v>
      </c>
      <c r="I138" s="4"/>
    </row>
    <row r="139" spans="1:9" x14ac:dyDescent="0.25">
      <c r="A139" s="22"/>
      <c r="B139" s="22"/>
      <c r="C139" s="43" t="s">
        <v>151</v>
      </c>
      <c r="D139" s="32" t="s">
        <v>167</v>
      </c>
      <c r="E139" s="14" t="s">
        <v>28</v>
      </c>
      <c r="F139" s="14" t="s">
        <v>63</v>
      </c>
      <c r="G139" s="18">
        <v>28.5</v>
      </c>
      <c r="H139" s="48" t="str">
        <f t="shared" si="7"/>
        <v>GO 13R/2026</v>
      </c>
      <c r="I139" s="4"/>
    </row>
    <row r="140" spans="1:9" x14ac:dyDescent="0.25">
      <c r="A140" s="22"/>
      <c r="B140" s="22"/>
      <c r="C140" s="43" t="s">
        <v>151</v>
      </c>
      <c r="D140" s="32" t="s">
        <v>168</v>
      </c>
      <c r="E140" s="14" t="s">
        <v>37</v>
      </c>
      <c r="F140" s="14" t="s">
        <v>63</v>
      </c>
      <c r="G140" s="18">
        <v>14.1</v>
      </c>
      <c r="H140" s="48" t="str">
        <f t="shared" si="7"/>
        <v>GO 1.1R/2026</v>
      </c>
      <c r="I140" s="4"/>
    </row>
    <row r="141" spans="1:9" x14ac:dyDescent="0.25">
      <c r="A141" s="22"/>
      <c r="B141" s="22"/>
      <c r="C141" s="43" t="s">
        <v>151</v>
      </c>
      <c r="D141" s="32" t="s">
        <v>169</v>
      </c>
      <c r="E141" s="14" t="s">
        <v>37</v>
      </c>
      <c r="F141" s="14" t="s">
        <v>63</v>
      </c>
      <c r="G141" s="18">
        <v>14.1</v>
      </c>
      <c r="H141" s="48" t="str">
        <f t="shared" si="7"/>
        <v>GO 1.1R/2026</v>
      </c>
      <c r="I141" s="4"/>
    </row>
    <row r="142" spans="1:9" x14ac:dyDescent="0.25">
      <c r="A142" s="22"/>
      <c r="B142" s="22"/>
      <c r="C142" s="43" t="s">
        <v>151</v>
      </c>
      <c r="D142" s="32" t="s">
        <v>170</v>
      </c>
      <c r="E142" s="14" t="s">
        <v>37</v>
      </c>
      <c r="F142" s="14" t="s">
        <v>63</v>
      </c>
      <c r="G142" s="18">
        <v>14.1</v>
      </c>
      <c r="H142" s="48" t="str">
        <f t="shared" si="7"/>
        <v>GO 1.1R/2026</v>
      </c>
      <c r="I142" s="4"/>
    </row>
    <row r="143" spans="1:9" x14ac:dyDescent="0.25">
      <c r="A143" s="22"/>
      <c r="B143" s="22"/>
      <c r="C143" s="43" t="s">
        <v>151</v>
      </c>
      <c r="D143" s="32" t="s">
        <v>171</v>
      </c>
      <c r="E143" s="14" t="s">
        <v>37</v>
      </c>
      <c r="F143" s="14" t="s">
        <v>63</v>
      </c>
      <c r="G143" s="18">
        <v>14.1</v>
      </c>
      <c r="H143" s="48" t="str">
        <f t="shared" si="7"/>
        <v>GO 1.1R/2026</v>
      </c>
      <c r="I143" s="4"/>
    </row>
    <row r="144" spans="1:9" x14ac:dyDescent="0.25">
      <c r="A144" s="22"/>
      <c r="B144" s="22"/>
      <c r="C144" s="43" t="s">
        <v>151</v>
      </c>
      <c r="D144" s="32" t="s">
        <v>172</v>
      </c>
      <c r="E144" s="14" t="s">
        <v>37</v>
      </c>
      <c r="F144" s="14" t="s">
        <v>63</v>
      </c>
      <c r="G144" s="18">
        <v>14.1</v>
      </c>
      <c r="H144" s="48" t="str">
        <f t="shared" si="7"/>
        <v>GO 1.1R/2026</v>
      </c>
      <c r="I144" s="4"/>
    </row>
    <row r="145" spans="1:9" x14ac:dyDescent="0.25">
      <c r="A145" s="22"/>
      <c r="B145" s="22"/>
      <c r="C145" s="43" t="s">
        <v>151</v>
      </c>
      <c r="D145" s="32" t="s">
        <v>173</v>
      </c>
      <c r="E145" s="14" t="s">
        <v>37</v>
      </c>
      <c r="F145" s="14" t="s">
        <v>63</v>
      </c>
      <c r="G145" s="18">
        <v>14.1</v>
      </c>
      <c r="H145" s="48" t="str">
        <f t="shared" si="7"/>
        <v>GO 1.1R/2026</v>
      </c>
      <c r="I145" s="4"/>
    </row>
    <row r="146" spans="1:9" x14ac:dyDescent="0.25">
      <c r="A146" s="22"/>
      <c r="B146" s="22"/>
      <c r="C146" s="43" t="s">
        <v>151</v>
      </c>
      <c r="D146" s="32" t="s">
        <v>174</v>
      </c>
      <c r="E146" s="14" t="s">
        <v>37</v>
      </c>
      <c r="F146" s="14" t="s">
        <v>63</v>
      </c>
      <c r="G146" s="18">
        <v>14.1</v>
      </c>
      <c r="H146" s="48" t="str">
        <f t="shared" si="7"/>
        <v>GO 1.1R/2026</v>
      </c>
      <c r="I146" s="4"/>
    </row>
    <row r="147" spans="1:9" x14ac:dyDescent="0.25">
      <c r="A147" s="22"/>
      <c r="B147" s="22"/>
      <c r="C147" s="43" t="s">
        <v>151</v>
      </c>
      <c r="D147" s="32" t="s">
        <v>175</v>
      </c>
      <c r="E147" s="14" t="s">
        <v>11</v>
      </c>
      <c r="F147" s="14" t="s">
        <v>63</v>
      </c>
      <c r="G147" s="18">
        <v>49.5</v>
      </c>
      <c r="H147" s="48" t="str">
        <f t="shared" si="7"/>
        <v>GO 2R/2026</v>
      </c>
      <c r="I147" s="4"/>
    </row>
    <row r="148" spans="1:9" x14ac:dyDescent="0.25">
      <c r="A148" s="22"/>
      <c r="B148" s="22"/>
      <c r="C148" s="43" t="s">
        <v>151</v>
      </c>
      <c r="D148" s="32" t="s">
        <v>176</v>
      </c>
      <c r="E148" s="14" t="s">
        <v>15</v>
      </c>
      <c r="F148" s="14" t="s">
        <v>63</v>
      </c>
      <c r="G148" s="18">
        <v>98.5</v>
      </c>
      <c r="H148" s="48" t="str">
        <f t="shared" si="7"/>
        <v>GO 4R/2026</v>
      </c>
      <c r="I148" s="4"/>
    </row>
    <row r="149" spans="1:9" x14ac:dyDescent="0.25">
      <c r="A149" s="22"/>
      <c r="B149" s="22"/>
      <c r="C149" s="43" t="s">
        <v>151</v>
      </c>
      <c r="D149" s="32" t="s">
        <v>177</v>
      </c>
      <c r="E149" s="14" t="s">
        <v>15</v>
      </c>
      <c r="F149" s="14" t="s">
        <v>63</v>
      </c>
      <c r="G149" s="18">
        <v>90.2</v>
      </c>
      <c r="H149" s="48" t="str">
        <f t="shared" si="7"/>
        <v>GO 4R/2026</v>
      </c>
      <c r="I149" s="4"/>
    </row>
    <row r="150" spans="1:9" x14ac:dyDescent="0.25">
      <c r="A150" s="22"/>
      <c r="B150" s="22"/>
      <c r="C150" s="43" t="s">
        <v>151</v>
      </c>
      <c r="D150" s="32" t="s">
        <v>178</v>
      </c>
      <c r="E150" s="14" t="s">
        <v>11</v>
      </c>
      <c r="F150" s="14" t="s">
        <v>63</v>
      </c>
      <c r="G150" s="18">
        <v>14.9</v>
      </c>
      <c r="H150" s="48" t="str">
        <f t="shared" si="7"/>
        <v>GO 2R/2026</v>
      </c>
      <c r="I150" s="4"/>
    </row>
    <row r="151" spans="1:9" x14ac:dyDescent="0.25">
      <c r="A151" s="22"/>
      <c r="B151" s="22"/>
      <c r="C151" s="43" t="s">
        <v>151</v>
      </c>
      <c r="D151" s="32" t="s">
        <v>139</v>
      </c>
      <c r="E151" s="14" t="s">
        <v>11</v>
      </c>
      <c r="F151" s="14" t="s">
        <v>63</v>
      </c>
      <c r="G151" s="18">
        <v>15</v>
      </c>
      <c r="H151" s="48" t="str">
        <f t="shared" si="7"/>
        <v>GO 2R/2026</v>
      </c>
      <c r="I151" s="4"/>
    </row>
    <row r="152" spans="1:9" x14ac:dyDescent="0.25">
      <c r="A152" s="22"/>
      <c r="B152" s="22"/>
      <c r="C152" s="43" t="s">
        <v>151</v>
      </c>
      <c r="D152" s="32" t="s">
        <v>179</v>
      </c>
      <c r="E152" s="14" t="s">
        <v>11</v>
      </c>
      <c r="F152" s="14" t="s">
        <v>63</v>
      </c>
      <c r="G152" s="18">
        <v>110.8</v>
      </c>
      <c r="H152" s="48" t="str">
        <f t="shared" si="7"/>
        <v>GO 2R/2026</v>
      </c>
      <c r="I152" s="4"/>
    </row>
    <row r="153" spans="1:9" x14ac:dyDescent="0.25">
      <c r="A153" s="22"/>
      <c r="B153" s="22"/>
      <c r="C153" s="43" t="s">
        <v>151</v>
      </c>
      <c r="D153" s="32" t="s">
        <v>180</v>
      </c>
      <c r="E153" s="14" t="s">
        <v>11</v>
      </c>
      <c r="F153" s="14" t="s">
        <v>63</v>
      </c>
      <c r="G153" s="18">
        <v>91.2</v>
      </c>
      <c r="H153" s="48" t="str">
        <f t="shared" si="7"/>
        <v>GO 2R/2026</v>
      </c>
      <c r="I153" s="4"/>
    </row>
    <row r="154" spans="1:9" x14ac:dyDescent="0.25">
      <c r="A154" s="22"/>
      <c r="B154" s="22"/>
      <c r="C154" s="43" t="s">
        <v>151</v>
      </c>
      <c r="D154" s="32" t="s">
        <v>181</v>
      </c>
      <c r="E154" s="14" t="s">
        <v>19</v>
      </c>
      <c r="F154" s="14" t="s">
        <v>14</v>
      </c>
      <c r="G154" s="18">
        <v>3.3</v>
      </c>
      <c r="H154" s="48" t="str">
        <f t="shared" si="7"/>
        <v>GO 6R/2026</v>
      </c>
      <c r="I154" s="4"/>
    </row>
    <row r="155" spans="1:9" x14ac:dyDescent="0.25">
      <c r="A155" s="22"/>
      <c r="B155" s="22"/>
      <c r="C155" s="43" t="s">
        <v>151</v>
      </c>
      <c r="D155" s="32" t="s">
        <v>182</v>
      </c>
      <c r="E155" s="14" t="s">
        <v>15</v>
      </c>
      <c r="F155" s="14" t="s">
        <v>63</v>
      </c>
      <c r="G155" s="18">
        <v>38.9</v>
      </c>
      <c r="H155" s="48" t="str">
        <f t="shared" si="7"/>
        <v>GO 4R/2026</v>
      </c>
      <c r="I155" s="4"/>
    </row>
    <row r="156" spans="1:9" x14ac:dyDescent="0.25">
      <c r="A156" s="22"/>
      <c r="B156" s="22"/>
      <c r="C156" s="43" t="s">
        <v>151</v>
      </c>
      <c r="D156" s="32" t="s">
        <v>182</v>
      </c>
      <c r="E156" s="14" t="s">
        <v>15</v>
      </c>
      <c r="F156" s="14" t="s">
        <v>63</v>
      </c>
      <c r="G156" s="18">
        <v>38.799999999999997</v>
      </c>
      <c r="H156" s="48" t="str">
        <f t="shared" si="7"/>
        <v>GO 4R/2026</v>
      </c>
      <c r="I156" s="4"/>
    </row>
    <row r="157" spans="1:9" x14ac:dyDescent="0.25">
      <c r="A157" s="22"/>
      <c r="B157" s="22"/>
      <c r="C157" s="43" t="s">
        <v>151</v>
      </c>
      <c r="D157" s="32" t="s">
        <v>183</v>
      </c>
      <c r="E157" s="14" t="s">
        <v>15</v>
      </c>
      <c r="F157" s="14" t="s">
        <v>63</v>
      </c>
      <c r="G157" s="18">
        <v>80.3</v>
      </c>
      <c r="H157" s="48" t="str">
        <f t="shared" si="7"/>
        <v>GO 4R/2026</v>
      </c>
      <c r="I157" s="4"/>
    </row>
    <row r="158" spans="1:9" x14ac:dyDescent="0.25">
      <c r="A158" s="22"/>
      <c r="B158" s="22"/>
      <c r="C158" s="43" t="s">
        <v>151</v>
      </c>
      <c r="D158" s="32" t="s">
        <v>183</v>
      </c>
      <c r="E158" s="14" t="s">
        <v>15</v>
      </c>
      <c r="F158" s="14" t="s">
        <v>63</v>
      </c>
      <c r="G158" s="18">
        <v>78.8</v>
      </c>
      <c r="H158" s="48" t="str">
        <f t="shared" si="7"/>
        <v>GO 4R/2026</v>
      </c>
      <c r="I158" s="4"/>
    </row>
    <row r="159" spans="1:9" x14ac:dyDescent="0.25">
      <c r="A159" s="22"/>
      <c r="B159" s="22"/>
      <c r="C159" s="43" t="s">
        <v>151</v>
      </c>
      <c r="D159" s="32" t="s">
        <v>184</v>
      </c>
      <c r="E159" s="14" t="s">
        <v>15</v>
      </c>
      <c r="F159" s="14" t="s">
        <v>63</v>
      </c>
      <c r="G159" s="18">
        <v>39.9</v>
      </c>
      <c r="H159" s="48" t="str">
        <f t="shared" si="7"/>
        <v>GO 4R/2026</v>
      </c>
      <c r="I159" s="4"/>
    </row>
    <row r="160" spans="1:9" x14ac:dyDescent="0.25">
      <c r="A160" s="22"/>
      <c r="B160" s="22"/>
      <c r="C160" s="43" t="s">
        <v>151</v>
      </c>
      <c r="D160" s="32" t="s">
        <v>185</v>
      </c>
      <c r="E160" s="14" t="s">
        <v>19</v>
      </c>
      <c r="F160" s="14" t="s">
        <v>14</v>
      </c>
      <c r="G160" s="18">
        <v>2.5</v>
      </c>
      <c r="H160" s="48" t="str">
        <f t="shared" si="7"/>
        <v>GO 6R/2026</v>
      </c>
      <c r="I160" s="4"/>
    </row>
    <row r="161" spans="1:9" x14ac:dyDescent="0.25">
      <c r="A161" s="22"/>
      <c r="B161" s="22"/>
      <c r="C161" s="43" t="s">
        <v>151</v>
      </c>
      <c r="D161" s="32" t="s">
        <v>186</v>
      </c>
      <c r="E161" s="14" t="s">
        <v>19</v>
      </c>
      <c r="F161" s="14" t="s">
        <v>14</v>
      </c>
      <c r="G161" s="18">
        <v>2.9</v>
      </c>
      <c r="H161" s="48" t="str">
        <f t="shared" si="7"/>
        <v>GO 6R/2026</v>
      </c>
      <c r="I161" s="4"/>
    </row>
    <row r="162" spans="1:9" x14ac:dyDescent="0.25">
      <c r="A162" s="22"/>
      <c r="B162" s="22"/>
      <c r="C162" s="43" t="s">
        <v>151</v>
      </c>
      <c r="D162" s="32" t="s">
        <v>89</v>
      </c>
      <c r="E162" s="14" t="s">
        <v>19</v>
      </c>
      <c r="F162" s="14" t="s">
        <v>14</v>
      </c>
      <c r="G162" s="18">
        <v>3.8</v>
      </c>
      <c r="H162" s="48" t="str">
        <f t="shared" si="7"/>
        <v>GO 6R/2026</v>
      </c>
      <c r="I162" s="4"/>
    </row>
    <row r="163" spans="1:9" x14ac:dyDescent="0.25">
      <c r="A163" s="22"/>
      <c r="B163" s="22"/>
      <c r="C163" s="43" t="s">
        <v>151</v>
      </c>
      <c r="D163" s="32" t="s">
        <v>187</v>
      </c>
      <c r="E163" s="14" t="s">
        <v>19</v>
      </c>
      <c r="F163" s="14" t="s">
        <v>14</v>
      </c>
      <c r="G163" s="18">
        <v>5.5</v>
      </c>
      <c r="H163" s="48" t="str">
        <f t="shared" si="7"/>
        <v>GO 6R/2026</v>
      </c>
      <c r="I163" s="4"/>
    </row>
    <row r="164" spans="1:9" x14ac:dyDescent="0.25">
      <c r="A164" s="22"/>
      <c r="B164" s="22"/>
      <c r="C164" s="43" t="s">
        <v>151</v>
      </c>
      <c r="D164" s="32" t="s">
        <v>187</v>
      </c>
      <c r="E164" s="14" t="s">
        <v>19</v>
      </c>
      <c r="F164" s="14" t="s">
        <v>14</v>
      </c>
      <c r="G164" s="18">
        <v>5.3</v>
      </c>
      <c r="H164" s="48" t="str">
        <f t="shared" si="7"/>
        <v>GO 6R/2026</v>
      </c>
      <c r="I164" s="4"/>
    </row>
    <row r="165" spans="1:9" x14ac:dyDescent="0.25">
      <c r="A165" s="22"/>
      <c r="B165" s="22"/>
      <c r="C165" s="43" t="s">
        <v>151</v>
      </c>
      <c r="D165" s="32" t="s">
        <v>90</v>
      </c>
      <c r="E165" s="14" t="s">
        <v>19</v>
      </c>
      <c r="F165" s="14" t="s">
        <v>14</v>
      </c>
      <c r="G165" s="18">
        <v>2</v>
      </c>
      <c r="H165" s="48" t="str">
        <f t="shared" si="7"/>
        <v>GO 6R/2026</v>
      </c>
      <c r="I165" s="4"/>
    </row>
    <row r="166" spans="1:9" x14ac:dyDescent="0.25">
      <c r="A166" s="22"/>
      <c r="B166" s="22"/>
      <c r="C166" s="43" t="s">
        <v>151</v>
      </c>
      <c r="D166" s="32" t="s">
        <v>90</v>
      </c>
      <c r="E166" s="14" t="s">
        <v>19</v>
      </c>
      <c r="F166" s="14" t="s">
        <v>14</v>
      </c>
      <c r="G166" s="18">
        <v>2.5</v>
      </c>
      <c r="H166" s="48" t="str">
        <f t="shared" si="7"/>
        <v>GO 6R/2026</v>
      </c>
      <c r="I166" s="4"/>
    </row>
    <row r="167" spans="1:9" x14ac:dyDescent="0.25">
      <c r="A167" s="22"/>
      <c r="B167" s="22"/>
      <c r="C167" s="43" t="s">
        <v>151</v>
      </c>
      <c r="D167" s="32" t="s">
        <v>90</v>
      </c>
      <c r="E167" s="14" t="s">
        <v>19</v>
      </c>
      <c r="F167" s="14" t="s">
        <v>14</v>
      </c>
      <c r="G167" s="18">
        <v>5.2</v>
      </c>
      <c r="H167" s="48" t="str">
        <f t="shared" si="7"/>
        <v>GO 6R/2026</v>
      </c>
      <c r="I167" s="4"/>
    </row>
    <row r="168" spans="1:9" ht="15.75" thickBot="1" x14ac:dyDescent="0.3">
      <c r="A168" s="22"/>
      <c r="B168" s="22"/>
      <c r="C168" s="61" t="s">
        <v>151</v>
      </c>
      <c r="D168" s="56" t="s">
        <v>188</v>
      </c>
      <c r="E168" s="63" t="s">
        <v>19</v>
      </c>
      <c r="F168" s="63" t="s">
        <v>14</v>
      </c>
      <c r="G168" s="58">
        <v>5.9</v>
      </c>
      <c r="H168" s="59" t="str">
        <f t="shared" si="7"/>
        <v>GO 6R/2026</v>
      </c>
      <c r="I168" s="4"/>
    </row>
    <row r="169" spans="1:9" ht="16.5" thickTop="1" thickBot="1" x14ac:dyDescent="0.3">
      <c r="A169" s="22"/>
      <c r="B169" s="22"/>
      <c r="C169" s="43" t="s">
        <v>189</v>
      </c>
      <c r="D169" s="55" t="s">
        <v>190</v>
      </c>
      <c r="E169" s="14" t="s">
        <v>15</v>
      </c>
      <c r="F169" s="14" t="s">
        <v>16</v>
      </c>
      <c r="G169" s="35">
        <v>129.9</v>
      </c>
      <c r="H169" s="59" t="str">
        <f t="shared" si="7"/>
        <v>GO 4R/2026</v>
      </c>
      <c r="I169" s="4"/>
    </row>
    <row r="170" spans="1:9" ht="16.5" thickTop="1" thickBot="1" x14ac:dyDescent="0.3">
      <c r="A170" s="22"/>
      <c r="B170" s="22"/>
      <c r="C170" s="43" t="s">
        <v>189</v>
      </c>
      <c r="D170" s="32" t="s">
        <v>191</v>
      </c>
      <c r="E170" s="14" t="s">
        <v>15</v>
      </c>
      <c r="F170" s="14" t="s">
        <v>16</v>
      </c>
      <c r="G170" s="18">
        <v>143.80000000000001</v>
      </c>
      <c r="H170" s="59" t="str">
        <f t="shared" si="7"/>
        <v>GO 4R/2026</v>
      </c>
      <c r="I170" s="4"/>
    </row>
    <row r="171" spans="1:9" ht="16.5" thickTop="1" thickBot="1" x14ac:dyDescent="0.3">
      <c r="A171" s="22"/>
      <c r="B171" s="22"/>
      <c r="C171" s="43" t="s">
        <v>189</v>
      </c>
      <c r="D171" s="32" t="s">
        <v>192</v>
      </c>
      <c r="E171" s="14" t="s">
        <v>15</v>
      </c>
      <c r="F171" s="14" t="s">
        <v>16</v>
      </c>
      <c r="G171" s="18">
        <v>7.4</v>
      </c>
      <c r="H171" s="59" t="str">
        <f t="shared" si="7"/>
        <v>GO 4R/2026</v>
      </c>
      <c r="I171" s="4"/>
    </row>
    <row r="172" spans="1:9" ht="16.5" thickTop="1" thickBot="1" x14ac:dyDescent="0.3">
      <c r="A172" s="22"/>
      <c r="B172" s="22"/>
      <c r="C172" s="43" t="s">
        <v>189</v>
      </c>
      <c r="D172" s="32" t="s">
        <v>193</v>
      </c>
      <c r="E172" s="14" t="s">
        <v>11</v>
      </c>
      <c r="F172" s="14" t="s">
        <v>16</v>
      </c>
      <c r="G172" s="18">
        <v>13</v>
      </c>
      <c r="H172" s="59" t="str">
        <f t="shared" si="7"/>
        <v>GO 2R/2026</v>
      </c>
      <c r="I172" s="4"/>
    </row>
    <row r="173" spans="1:9" ht="16.5" thickTop="1" thickBot="1" x14ac:dyDescent="0.3">
      <c r="A173" s="22"/>
      <c r="B173" s="22"/>
      <c r="C173" s="43" t="s">
        <v>189</v>
      </c>
      <c r="D173" s="32" t="s">
        <v>125</v>
      </c>
      <c r="E173" s="14" t="s">
        <v>11</v>
      </c>
      <c r="F173" s="14" t="s">
        <v>22</v>
      </c>
      <c r="G173" s="18">
        <v>31</v>
      </c>
      <c r="H173" s="59" t="str">
        <f t="shared" si="7"/>
        <v>GO 2R/2026</v>
      </c>
      <c r="I173" s="4"/>
    </row>
    <row r="174" spans="1:9" ht="16.5" thickTop="1" thickBot="1" x14ac:dyDescent="0.3">
      <c r="A174" s="22"/>
      <c r="B174" s="22"/>
      <c r="C174" s="43" t="s">
        <v>189</v>
      </c>
      <c r="D174" s="32" t="s">
        <v>194</v>
      </c>
      <c r="E174" s="14" t="s">
        <v>15</v>
      </c>
      <c r="F174" s="14" t="s">
        <v>63</v>
      </c>
      <c r="G174" s="18">
        <v>80.5</v>
      </c>
      <c r="H174" s="59" t="str">
        <f t="shared" si="7"/>
        <v>GO 4R/2026</v>
      </c>
      <c r="I174" s="4"/>
    </row>
    <row r="175" spans="1:9" ht="16.5" thickTop="1" thickBot="1" x14ac:dyDescent="0.3">
      <c r="A175" s="22"/>
      <c r="B175" s="22"/>
      <c r="C175" s="43" t="s">
        <v>189</v>
      </c>
      <c r="D175" s="32" t="s">
        <v>195</v>
      </c>
      <c r="E175" s="14" t="s">
        <v>15</v>
      </c>
      <c r="F175" s="14" t="s">
        <v>63</v>
      </c>
      <c r="G175" s="18">
        <v>59.5</v>
      </c>
      <c r="H175" s="59" t="str">
        <f t="shared" si="7"/>
        <v>GO 4R/2026</v>
      </c>
      <c r="I175" s="4"/>
    </row>
    <row r="176" spans="1:9" ht="16.5" thickTop="1" thickBot="1" x14ac:dyDescent="0.3">
      <c r="A176" s="22"/>
      <c r="B176" s="22"/>
      <c r="C176" s="43" t="s">
        <v>189</v>
      </c>
      <c r="D176" s="32" t="s">
        <v>196</v>
      </c>
      <c r="E176" s="14" t="s">
        <v>15</v>
      </c>
      <c r="F176" s="14" t="s">
        <v>63</v>
      </c>
      <c r="G176" s="18">
        <v>59.6</v>
      </c>
      <c r="H176" s="59" t="str">
        <f t="shared" si="7"/>
        <v>GO 4R/2026</v>
      </c>
      <c r="I176" s="4"/>
    </row>
    <row r="177" spans="1:9" ht="16.5" thickTop="1" thickBot="1" x14ac:dyDescent="0.3">
      <c r="A177" s="22"/>
      <c r="B177" s="22"/>
      <c r="C177" s="43" t="s">
        <v>189</v>
      </c>
      <c r="D177" s="32" t="s">
        <v>178</v>
      </c>
      <c r="E177" s="14" t="s">
        <v>11</v>
      </c>
      <c r="F177" s="14" t="s">
        <v>63</v>
      </c>
      <c r="G177" s="18">
        <v>15.3</v>
      </c>
      <c r="H177" s="59" t="str">
        <f t="shared" si="7"/>
        <v>GO 2R/2026</v>
      </c>
      <c r="I177" s="4"/>
    </row>
    <row r="178" spans="1:9" ht="16.5" thickTop="1" thickBot="1" x14ac:dyDescent="0.3">
      <c r="A178" s="22"/>
      <c r="B178" s="22"/>
      <c r="C178" s="43" t="s">
        <v>189</v>
      </c>
      <c r="D178" s="32" t="s">
        <v>179</v>
      </c>
      <c r="E178" s="14" t="s">
        <v>11</v>
      </c>
      <c r="F178" s="14" t="s">
        <v>63</v>
      </c>
      <c r="G178" s="18">
        <v>100.6</v>
      </c>
      <c r="H178" s="59" t="str">
        <f t="shared" si="7"/>
        <v>GO 2R/2026</v>
      </c>
      <c r="I178" s="4"/>
    </row>
    <row r="179" spans="1:9" ht="16.5" thickTop="1" thickBot="1" x14ac:dyDescent="0.3">
      <c r="A179" s="22"/>
      <c r="B179" s="22"/>
      <c r="C179" s="43" t="s">
        <v>189</v>
      </c>
      <c r="D179" s="32" t="s">
        <v>134</v>
      </c>
      <c r="E179" s="14" t="s">
        <v>19</v>
      </c>
      <c r="F179" s="14" t="s">
        <v>14</v>
      </c>
      <c r="G179" s="18">
        <v>5.5</v>
      </c>
      <c r="H179" s="59" t="str">
        <f t="shared" si="7"/>
        <v>GO 6R/2026</v>
      </c>
      <c r="I179" s="4"/>
    </row>
    <row r="180" spans="1:9" ht="16.5" thickTop="1" thickBot="1" x14ac:dyDescent="0.3">
      <c r="A180" s="22"/>
      <c r="B180" s="22"/>
      <c r="C180" s="43" t="s">
        <v>189</v>
      </c>
      <c r="D180" s="32" t="s">
        <v>90</v>
      </c>
      <c r="E180" s="14" t="s">
        <v>19</v>
      </c>
      <c r="F180" s="14" t="s">
        <v>14</v>
      </c>
      <c r="G180" s="18">
        <v>3.8</v>
      </c>
      <c r="H180" s="59" t="str">
        <f t="shared" si="7"/>
        <v>GO 6R/2026</v>
      </c>
      <c r="I180" s="4"/>
    </row>
    <row r="181" spans="1:9" ht="16.5" thickTop="1" thickBot="1" x14ac:dyDescent="0.3">
      <c r="A181" s="22"/>
      <c r="B181" s="22"/>
      <c r="C181" s="43" t="s">
        <v>189</v>
      </c>
      <c r="D181" s="32" t="s">
        <v>140</v>
      </c>
      <c r="E181" s="14" t="s">
        <v>19</v>
      </c>
      <c r="F181" s="14" t="s">
        <v>14</v>
      </c>
      <c r="G181" s="18">
        <v>5.5</v>
      </c>
      <c r="H181" s="59" t="str">
        <f t="shared" si="7"/>
        <v>GO 6R/2026</v>
      </c>
      <c r="I181" s="4"/>
    </row>
    <row r="182" spans="1:9" ht="16.5" thickTop="1" thickBot="1" x14ac:dyDescent="0.3">
      <c r="A182" s="22"/>
      <c r="B182" s="22"/>
      <c r="C182" s="43" t="s">
        <v>189</v>
      </c>
      <c r="D182" s="32" t="s">
        <v>197</v>
      </c>
      <c r="E182" s="14" t="s">
        <v>19</v>
      </c>
      <c r="F182" s="14" t="s">
        <v>14</v>
      </c>
      <c r="G182" s="18">
        <v>2.2999999999999998</v>
      </c>
      <c r="H182" s="59" t="str">
        <f t="shared" si="7"/>
        <v>GO 6R/2026</v>
      </c>
      <c r="I182" s="4"/>
    </row>
    <row r="183" spans="1:9" ht="16.5" thickTop="1" thickBot="1" x14ac:dyDescent="0.3">
      <c r="A183" s="22"/>
      <c r="B183" s="22"/>
      <c r="C183" s="43" t="s">
        <v>189</v>
      </c>
      <c r="D183" s="32" t="s">
        <v>141</v>
      </c>
      <c r="E183" s="14" t="s">
        <v>19</v>
      </c>
      <c r="F183" s="14" t="s">
        <v>14</v>
      </c>
      <c r="G183" s="18">
        <v>3.1</v>
      </c>
      <c r="H183" s="59" t="str">
        <f t="shared" si="7"/>
        <v>GO 6R/2026</v>
      </c>
      <c r="I183" s="4"/>
    </row>
    <row r="184" spans="1:9" ht="16.5" thickTop="1" thickBot="1" x14ac:dyDescent="0.3">
      <c r="A184" s="22"/>
      <c r="B184" s="22"/>
      <c r="C184" s="43" t="s">
        <v>189</v>
      </c>
      <c r="D184" s="32" t="s">
        <v>198</v>
      </c>
      <c r="E184" s="14" t="s">
        <v>19</v>
      </c>
      <c r="F184" s="14" t="s">
        <v>14</v>
      </c>
      <c r="G184" s="18">
        <v>6</v>
      </c>
      <c r="H184" s="59" t="str">
        <f t="shared" si="7"/>
        <v>GO 6R/2026</v>
      </c>
      <c r="I184" s="4"/>
    </row>
    <row r="185" spans="1:9" ht="16.5" thickTop="1" thickBot="1" x14ac:dyDescent="0.3">
      <c r="A185" s="22"/>
      <c r="B185" s="22"/>
      <c r="C185" s="43" t="s">
        <v>189</v>
      </c>
      <c r="D185" s="32" t="s">
        <v>134</v>
      </c>
      <c r="E185" s="14" t="s">
        <v>19</v>
      </c>
      <c r="F185" s="14" t="s">
        <v>14</v>
      </c>
      <c r="G185" s="18">
        <v>5.2</v>
      </c>
      <c r="H185" s="59" t="str">
        <f t="shared" si="7"/>
        <v>GO 6R/2026</v>
      </c>
      <c r="I185" s="4"/>
    </row>
    <row r="186" spans="1:9" ht="16.5" thickTop="1" thickBot="1" x14ac:dyDescent="0.3">
      <c r="A186" s="22"/>
      <c r="B186" s="22"/>
      <c r="C186" s="43" t="s">
        <v>189</v>
      </c>
      <c r="D186" s="32" t="s">
        <v>136</v>
      </c>
      <c r="E186" s="14" t="s">
        <v>15</v>
      </c>
      <c r="F186" s="14" t="s">
        <v>63</v>
      </c>
      <c r="G186" s="18">
        <v>59.5</v>
      </c>
      <c r="H186" s="59" t="str">
        <f t="shared" si="7"/>
        <v>GO 4R/2026</v>
      </c>
      <c r="I186" s="4"/>
    </row>
    <row r="187" spans="1:9" ht="16.5" thickTop="1" thickBot="1" x14ac:dyDescent="0.3">
      <c r="A187" s="22"/>
      <c r="B187" s="22"/>
      <c r="C187" s="43" t="s">
        <v>189</v>
      </c>
      <c r="D187" s="32" t="s">
        <v>79</v>
      </c>
      <c r="E187" s="14" t="s">
        <v>11</v>
      </c>
      <c r="F187" s="14" t="s">
        <v>63</v>
      </c>
      <c r="G187" s="18">
        <v>5.8</v>
      </c>
      <c r="H187" s="59" t="str">
        <f t="shared" si="7"/>
        <v>GO 2R/2026</v>
      </c>
      <c r="I187" s="4"/>
    </row>
    <row r="188" spans="1:9" ht="16.5" thickTop="1" thickBot="1" x14ac:dyDescent="0.3">
      <c r="A188" s="22"/>
      <c r="B188" s="22"/>
      <c r="C188" s="43" t="s">
        <v>189</v>
      </c>
      <c r="D188" s="32" t="s">
        <v>129</v>
      </c>
      <c r="E188" s="14" t="s">
        <v>24</v>
      </c>
      <c r="F188" s="14" t="s">
        <v>63</v>
      </c>
      <c r="G188" s="18">
        <v>3.4</v>
      </c>
      <c r="H188" s="59" t="str">
        <f t="shared" si="7"/>
        <v>GO 9R/2026</v>
      </c>
      <c r="I188" s="4"/>
    </row>
    <row r="189" spans="1:9" ht="16.5" thickTop="1" thickBot="1" x14ac:dyDescent="0.3">
      <c r="A189" s="22"/>
      <c r="B189" s="22"/>
      <c r="C189" s="43" t="s">
        <v>189</v>
      </c>
      <c r="D189" s="32" t="s">
        <v>138</v>
      </c>
      <c r="E189" s="14" t="s">
        <v>11</v>
      </c>
      <c r="F189" s="14" t="s">
        <v>63</v>
      </c>
      <c r="G189" s="18">
        <v>5.8</v>
      </c>
      <c r="H189" s="59" t="str">
        <f t="shared" si="7"/>
        <v>GO 2R/2026</v>
      </c>
      <c r="I189" s="4"/>
    </row>
    <row r="190" spans="1:9" ht="16.5" thickTop="1" thickBot="1" x14ac:dyDescent="0.3">
      <c r="A190" s="22"/>
      <c r="B190" s="22"/>
      <c r="C190" s="43" t="s">
        <v>189</v>
      </c>
      <c r="D190" s="32" t="s">
        <v>199</v>
      </c>
      <c r="E190" s="14" t="s">
        <v>15</v>
      </c>
      <c r="F190" s="14" t="s">
        <v>63</v>
      </c>
      <c r="G190" s="18">
        <v>57.2</v>
      </c>
      <c r="H190" s="59" t="str">
        <f t="shared" si="7"/>
        <v>GO 4R/2026</v>
      </c>
      <c r="I190" s="4"/>
    </row>
    <row r="191" spans="1:9" ht="16.5" thickTop="1" thickBot="1" x14ac:dyDescent="0.3">
      <c r="A191" s="22"/>
      <c r="B191" s="22"/>
      <c r="C191" s="43" t="s">
        <v>189</v>
      </c>
      <c r="D191" s="32" t="s">
        <v>87</v>
      </c>
      <c r="E191" s="14" t="s">
        <v>11</v>
      </c>
      <c r="F191" s="14" t="s">
        <v>63</v>
      </c>
      <c r="G191" s="18">
        <v>11.7</v>
      </c>
      <c r="H191" s="59" t="str">
        <f t="shared" si="7"/>
        <v>GO 2R/2026</v>
      </c>
      <c r="I191" s="4"/>
    </row>
    <row r="192" spans="1:9" ht="16.5" thickTop="1" thickBot="1" x14ac:dyDescent="0.3">
      <c r="A192" s="22"/>
      <c r="B192" s="22"/>
      <c r="C192" s="43" t="s">
        <v>189</v>
      </c>
      <c r="D192" s="32" t="s">
        <v>135</v>
      </c>
      <c r="E192" s="14" t="s">
        <v>11</v>
      </c>
      <c r="F192" s="14" t="s">
        <v>22</v>
      </c>
      <c r="G192" s="18">
        <v>31.2</v>
      </c>
      <c r="H192" s="59" t="str">
        <f t="shared" si="7"/>
        <v>GO 2R/2026</v>
      </c>
      <c r="I192" s="4"/>
    </row>
    <row r="193" spans="1:9" ht="16.5" thickTop="1" thickBot="1" x14ac:dyDescent="0.3">
      <c r="A193" s="22"/>
      <c r="B193" s="22"/>
      <c r="C193" s="43" t="s">
        <v>189</v>
      </c>
      <c r="D193" s="32" t="s">
        <v>200</v>
      </c>
      <c r="E193" s="14" t="s">
        <v>37</v>
      </c>
      <c r="F193" s="14" t="s">
        <v>63</v>
      </c>
      <c r="G193" s="18">
        <v>35.5</v>
      </c>
      <c r="H193" s="59" t="str">
        <f t="shared" si="7"/>
        <v>GO 1.1R/2026</v>
      </c>
      <c r="I193" s="4"/>
    </row>
    <row r="194" spans="1:9" ht="16.5" thickTop="1" thickBot="1" x14ac:dyDescent="0.3">
      <c r="A194" s="22"/>
      <c r="B194" s="22"/>
      <c r="C194" s="43" t="s">
        <v>189</v>
      </c>
      <c r="D194" s="32" t="s">
        <v>201</v>
      </c>
      <c r="E194" s="14" t="s">
        <v>37</v>
      </c>
      <c r="F194" s="14" t="s">
        <v>63</v>
      </c>
      <c r="G194" s="18">
        <v>18.600000000000001</v>
      </c>
      <c r="H194" s="59" t="str">
        <f t="shared" si="7"/>
        <v>GO 1.1R/2026</v>
      </c>
      <c r="I194" s="4"/>
    </row>
    <row r="195" spans="1:9" ht="16.5" thickTop="1" thickBot="1" x14ac:dyDescent="0.3">
      <c r="A195" s="22"/>
      <c r="B195" s="22"/>
      <c r="C195" s="43" t="s">
        <v>189</v>
      </c>
      <c r="D195" s="32" t="s">
        <v>201</v>
      </c>
      <c r="E195" s="14" t="s">
        <v>37</v>
      </c>
      <c r="F195" s="14" t="s">
        <v>63</v>
      </c>
      <c r="G195" s="18">
        <v>18.8</v>
      </c>
      <c r="H195" s="59" t="str">
        <f t="shared" si="7"/>
        <v>GO 1.1R/2026</v>
      </c>
      <c r="I195" s="4"/>
    </row>
    <row r="196" spans="1:9" ht="16.5" thickTop="1" thickBot="1" x14ac:dyDescent="0.3">
      <c r="A196" s="22"/>
      <c r="B196" s="22"/>
      <c r="C196" s="43" t="s">
        <v>189</v>
      </c>
      <c r="D196" s="32" t="s">
        <v>200</v>
      </c>
      <c r="E196" s="14" t="s">
        <v>37</v>
      </c>
      <c r="F196" s="14" t="s">
        <v>63</v>
      </c>
      <c r="G196" s="18">
        <v>37.6</v>
      </c>
      <c r="H196" s="59" t="str">
        <f t="shared" si="7"/>
        <v>GO 1.1R/2026</v>
      </c>
      <c r="I196" s="4"/>
    </row>
    <row r="197" spans="1:9" ht="16.5" thickTop="1" thickBot="1" x14ac:dyDescent="0.3">
      <c r="A197" s="22"/>
      <c r="B197" s="22"/>
      <c r="C197" s="43" t="s">
        <v>189</v>
      </c>
      <c r="D197" s="32" t="s">
        <v>165</v>
      </c>
      <c r="E197" s="14" t="s">
        <v>11</v>
      </c>
      <c r="F197" s="14" t="s">
        <v>63</v>
      </c>
      <c r="G197" s="18">
        <v>8.4</v>
      </c>
      <c r="H197" s="59" t="str">
        <f t="shared" si="7"/>
        <v>GO 2R/2026</v>
      </c>
      <c r="I197" s="4"/>
    </row>
    <row r="198" spans="1:9" ht="16.5" thickTop="1" thickBot="1" x14ac:dyDescent="0.3">
      <c r="A198" s="22"/>
      <c r="B198" s="22"/>
      <c r="C198" s="43" t="s">
        <v>189</v>
      </c>
      <c r="D198" s="32" t="s">
        <v>175</v>
      </c>
      <c r="E198" s="14" t="s">
        <v>11</v>
      </c>
      <c r="F198" s="14" t="s">
        <v>63</v>
      </c>
      <c r="G198" s="18">
        <v>8.5</v>
      </c>
      <c r="H198" s="59" t="str">
        <f t="shared" si="7"/>
        <v>GO 2R/2026</v>
      </c>
      <c r="I198" s="4"/>
    </row>
    <row r="199" spans="1:9" ht="16.5" thickTop="1" thickBot="1" x14ac:dyDescent="0.3">
      <c r="A199" s="22"/>
      <c r="B199" s="22"/>
      <c r="C199" s="43" t="s">
        <v>189</v>
      </c>
      <c r="D199" s="32" t="s">
        <v>99</v>
      </c>
      <c r="E199" s="14" t="s">
        <v>11</v>
      </c>
      <c r="F199" s="14" t="s">
        <v>63</v>
      </c>
      <c r="G199" s="18">
        <v>11.7</v>
      </c>
      <c r="H199" s="59" t="str">
        <f t="shared" si="7"/>
        <v>GO 2R/2026</v>
      </c>
      <c r="I199" s="4"/>
    </row>
    <row r="200" spans="1:9" ht="16.5" thickTop="1" thickBot="1" x14ac:dyDescent="0.3">
      <c r="A200" s="22"/>
      <c r="B200" s="22"/>
      <c r="C200" s="43" t="s">
        <v>189</v>
      </c>
      <c r="D200" s="32" t="s">
        <v>180</v>
      </c>
      <c r="E200" s="14" t="s">
        <v>11</v>
      </c>
      <c r="F200" s="14" t="s">
        <v>63</v>
      </c>
      <c r="G200" s="18">
        <v>98.1</v>
      </c>
      <c r="H200" s="59" t="str">
        <f t="shared" si="7"/>
        <v>GO 2R/2026</v>
      </c>
      <c r="I200" s="4"/>
    </row>
    <row r="201" spans="1:9" ht="16.5" thickTop="1" thickBot="1" x14ac:dyDescent="0.3">
      <c r="A201" s="22"/>
      <c r="B201" s="34"/>
      <c r="C201" s="43" t="s">
        <v>189</v>
      </c>
      <c r="D201" s="32" t="s">
        <v>197</v>
      </c>
      <c r="E201" s="14" t="s">
        <v>19</v>
      </c>
      <c r="F201" s="14" t="s">
        <v>14</v>
      </c>
      <c r="G201" s="18">
        <v>2.2000000000000002</v>
      </c>
      <c r="H201" s="59" t="str">
        <f t="shared" si="7"/>
        <v>GO 6R/2026</v>
      </c>
      <c r="I201" s="4"/>
    </row>
    <row r="202" spans="1:9" ht="16.5" thickTop="1" thickBot="1" x14ac:dyDescent="0.3">
      <c r="A202" s="22"/>
      <c r="B202" s="22"/>
      <c r="C202" s="43" t="s">
        <v>189</v>
      </c>
      <c r="D202" s="32" t="s">
        <v>198</v>
      </c>
      <c r="E202" s="14" t="s">
        <v>19</v>
      </c>
      <c r="F202" s="14" t="s">
        <v>14</v>
      </c>
      <c r="G202" s="18">
        <v>2.2999999999999998</v>
      </c>
      <c r="H202" s="59" t="str">
        <f t="shared" ref="H202:H209" si="8">IF(E202="choisir","",VLOOKUP(E202,$L$9:$M$38,2,0))</f>
        <v>GO 6R/2026</v>
      </c>
      <c r="I202" s="4"/>
    </row>
    <row r="203" spans="1:9" ht="16.5" thickTop="1" thickBot="1" x14ac:dyDescent="0.3">
      <c r="A203" s="22"/>
      <c r="B203" s="22"/>
      <c r="C203" s="43" t="s">
        <v>189</v>
      </c>
      <c r="D203" s="32" t="s">
        <v>140</v>
      </c>
      <c r="E203" s="14" t="s">
        <v>19</v>
      </c>
      <c r="F203" s="14" t="s">
        <v>14</v>
      </c>
      <c r="G203" s="18">
        <v>5.6</v>
      </c>
      <c r="H203" s="59" t="str">
        <f t="shared" si="8"/>
        <v>GO 6R/2026</v>
      </c>
      <c r="I203" s="4"/>
    </row>
    <row r="204" spans="1:9" ht="16.5" thickTop="1" thickBot="1" x14ac:dyDescent="0.3">
      <c r="A204" s="22"/>
      <c r="B204" s="22"/>
      <c r="C204" s="43" t="s">
        <v>189</v>
      </c>
      <c r="D204" s="32" t="s">
        <v>141</v>
      </c>
      <c r="E204" s="14" t="s">
        <v>19</v>
      </c>
      <c r="F204" s="14" t="s">
        <v>14</v>
      </c>
      <c r="G204" s="18">
        <v>2.7</v>
      </c>
      <c r="H204" s="59" t="str">
        <f t="shared" si="8"/>
        <v>GO 6R/2026</v>
      </c>
      <c r="I204" s="4"/>
    </row>
    <row r="205" spans="1:9" ht="16.5" thickTop="1" thickBot="1" x14ac:dyDescent="0.3">
      <c r="A205" s="22"/>
      <c r="B205" s="22"/>
      <c r="C205" s="43" t="s">
        <v>189</v>
      </c>
      <c r="D205" s="32" t="s">
        <v>197</v>
      </c>
      <c r="E205" s="14" t="s">
        <v>19</v>
      </c>
      <c r="F205" s="14" t="s">
        <v>14</v>
      </c>
      <c r="G205" s="18">
        <v>2.4</v>
      </c>
      <c r="H205" s="59" t="str">
        <f t="shared" si="8"/>
        <v>GO 6R/2026</v>
      </c>
      <c r="I205" s="4"/>
    </row>
    <row r="206" spans="1:9" ht="16.5" thickTop="1" thickBot="1" x14ac:dyDescent="0.3">
      <c r="A206" s="22"/>
      <c r="B206" s="22"/>
      <c r="C206" s="43" t="s">
        <v>189</v>
      </c>
      <c r="D206" s="32" t="s">
        <v>202</v>
      </c>
      <c r="E206" s="14" t="s">
        <v>15</v>
      </c>
      <c r="F206" s="14" t="s">
        <v>16</v>
      </c>
      <c r="G206" s="18">
        <v>137.9</v>
      </c>
      <c r="H206" s="59" t="str">
        <f t="shared" si="8"/>
        <v>GO 4R/2026</v>
      </c>
      <c r="I206" s="4"/>
    </row>
    <row r="207" spans="1:9" ht="16.5" thickTop="1" thickBot="1" x14ac:dyDescent="0.3">
      <c r="A207" s="22"/>
      <c r="B207" s="22"/>
      <c r="C207" s="43" t="s">
        <v>189</v>
      </c>
      <c r="D207" s="32" t="s">
        <v>196</v>
      </c>
      <c r="E207" s="14" t="s">
        <v>15</v>
      </c>
      <c r="F207" s="14" t="s">
        <v>63</v>
      </c>
      <c r="G207" s="18">
        <v>71</v>
      </c>
      <c r="H207" s="59" t="str">
        <f t="shared" si="8"/>
        <v>GO 4R/2026</v>
      </c>
      <c r="I207" s="4"/>
    </row>
    <row r="208" spans="1:9" ht="16.5" thickTop="1" thickBot="1" x14ac:dyDescent="0.3">
      <c r="A208" s="22"/>
      <c r="B208" s="22"/>
      <c r="C208" s="43" t="s">
        <v>189</v>
      </c>
      <c r="D208" s="32" t="s">
        <v>155</v>
      </c>
      <c r="E208" s="14" t="s">
        <v>11</v>
      </c>
      <c r="F208" s="14" t="s">
        <v>63</v>
      </c>
      <c r="G208" s="18">
        <v>36.4</v>
      </c>
      <c r="H208" s="59" t="str">
        <f t="shared" si="8"/>
        <v>GO 2R/2026</v>
      </c>
      <c r="I208" s="4"/>
    </row>
    <row r="209" spans="1:9" ht="16.5" thickTop="1" thickBot="1" x14ac:dyDescent="0.3">
      <c r="A209" s="22"/>
      <c r="B209" s="22"/>
      <c r="C209" s="43" t="s">
        <v>189</v>
      </c>
      <c r="D209" s="32" t="s">
        <v>203</v>
      </c>
      <c r="E209" s="14" t="s">
        <v>11</v>
      </c>
      <c r="F209" s="14" t="s">
        <v>63</v>
      </c>
      <c r="G209" s="18">
        <v>23.2</v>
      </c>
      <c r="H209" s="59" t="str">
        <f t="shared" si="8"/>
        <v>GO 2R/2026</v>
      </c>
      <c r="I209" s="4"/>
    </row>
    <row r="210" spans="1:9" ht="15.75" thickTop="1" x14ac:dyDescent="0.25">
      <c r="A210" s="22"/>
      <c r="B210" s="22"/>
      <c r="C210" s="43" t="s">
        <v>189</v>
      </c>
      <c r="D210" s="32" t="s">
        <v>204</v>
      </c>
      <c r="E210" s="14" t="s">
        <v>37</v>
      </c>
      <c r="F210" s="14" t="s">
        <v>63</v>
      </c>
      <c r="G210" s="18">
        <v>14.6</v>
      </c>
      <c r="H210" s="48" t="str">
        <f t="shared" ref="H210:H226" si="9">IF(E210="choisir","",VLOOKUP(E210,$L$9:$M$38,2,0))</f>
        <v>GO 1.1R/2026</v>
      </c>
      <c r="I210" s="4"/>
    </row>
    <row r="211" spans="1:9" x14ac:dyDescent="0.25">
      <c r="A211" s="22"/>
      <c r="B211" s="22"/>
      <c r="C211" s="43" t="s">
        <v>189</v>
      </c>
      <c r="D211" s="32" t="s">
        <v>205</v>
      </c>
      <c r="E211" s="14" t="s">
        <v>37</v>
      </c>
      <c r="F211" s="14" t="s">
        <v>63</v>
      </c>
      <c r="G211" s="18">
        <v>14.6</v>
      </c>
      <c r="H211" s="48" t="str">
        <f t="shared" si="9"/>
        <v>GO 1.1R/2026</v>
      </c>
      <c r="I211" s="4"/>
    </row>
    <row r="212" spans="1:9" x14ac:dyDescent="0.25">
      <c r="A212" s="22"/>
      <c r="B212" s="22"/>
      <c r="C212" s="43" t="s">
        <v>189</v>
      </c>
      <c r="D212" s="32" t="s">
        <v>206</v>
      </c>
      <c r="E212" s="14" t="s">
        <v>37</v>
      </c>
      <c r="F212" s="14" t="s">
        <v>63</v>
      </c>
      <c r="G212" s="18">
        <v>14.6</v>
      </c>
      <c r="H212" s="48" t="str">
        <f t="shared" si="9"/>
        <v>GO 1.1R/2026</v>
      </c>
      <c r="I212" s="4"/>
    </row>
    <row r="213" spans="1:9" x14ac:dyDescent="0.25">
      <c r="A213" s="22"/>
      <c r="B213" s="22"/>
      <c r="C213" s="43" t="s">
        <v>189</v>
      </c>
      <c r="D213" s="32" t="s">
        <v>207</v>
      </c>
      <c r="E213" s="14" t="s">
        <v>37</v>
      </c>
      <c r="F213" s="14" t="s">
        <v>63</v>
      </c>
      <c r="G213" s="18">
        <v>14.6</v>
      </c>
      <c r="H213" s="48" t="str">
        <f t="shared" si="9"/>
        <v>GO 1.1R/2026</v>
      </c>
      <c r="I213" s="4"/>
    </row>
    <row r="214" spans="1:9" x14ac:dyDescent="0.25">
      <c r="A214" s="22"/>
      <c r="B214" s="22"/>
      <c r="C214" s="43" t="s">
        <v>189</v>
      </c>
      <c r="D214" s="32" t="s">
        <v>208</v>
      </c>
      <c r="E214" s="14" t="s">
        <v>37</v>
      </c>
      <c r="F214" s="14" t="s">
        <v>63</v>
      </c>
      <c r="G214" s="18">
        <v>14.6</v>
      </c>
      <c r="H214" s="48" t="str">
        <f t="shared" si="9"/>
        <v>GO 1.1R/2026</v>
      </c>
      <c r="I214" s="4"/>
    </row>
    <row r="215" spans="1:9" x14ac:dyDescent="0.25">
      <c r="A215" s="22"/>
      <c r="B215" s="22"/>
      <c r="C215" s="43" t="s">
        <v>189</v>
      </c>
      <c r="D215" s="32" t="s">
        <v>209</v>
      </c>
      <c r="E215" s="14" t="s">
        <v>37</v>
      </c>
      <c r="F215" s="14" t="s">
        <v>63</v>
      </c>
      <c r="G215" s="18">
        <v>14.6</v>
      </c>
      <c r="H215" s="48" t="str">
        <f t="shared" si="9"/>
        <v>GO 1.1R/2026</v>
      </c>
      <c r="I215" s="4"/>
    </row>
    <row r="216" spans="1:9" x14ac:dyDescent="0.25">
      <c r="A216" s="22"/>
      <c r="B216" s="22"/>
      <c r="C216" s="43" t="s">
        <v>189</v>
      </c>
      <c r="D216" s="32" t="s">
        <v>210</v>
      </c>
      <c r="E216" s="14" t="s">
        <v>37</v>
      </c>
      <c r="F216" s="14" t="s">
        <v>63</v>
      </c>
      <c r="G216" s="18">
        <v>14.6</v>
      </c>
      <c r="H216" s="48" t="str">
        <f t="shared" si="9"/>
        <v>GO 1.1R/2026</v>
      </c>
      <c r="I216" s="4"/>
    </row>
    <row r="217" spans="1:9" x14ac:dyDescent="0.25">
      <c r="A217" s="22"/>
      <c r="B217" s="22"/>
      <c r="C217" s="43" t="s">
        <v>189</v>
      </c>
      <c r="D217" s="32" t="s">
        <v>211</v>
      </c>
      <c r="E217" s="14" t="s">
        <v>37</v>
      </c>
      <c r="F217" s="14" t="s">
        <v>63</v>
      </c>
      <c r="G217" s="18">
        <v>14.6</v>
      </c>
      <c r="H217" s="48" t="str">
        <f t="shared" si="9"/>
        <v>GO 1.1R/2026</v>
      </c>
      <c r="I217" s="4"/>
    </row>
    <row r="218" spans="1:9" x14ac:dyDescent="0.25">
      <c r="A218" s="22"/>
      <c r="B218" s="22"/>
      <c r="C218" s="43" t="s">
        <v>189</v>
      </c>
      <c r="D218" s="32" t="s">
        <v>212</v>
      </c>
      <c r="E218" s="14" t="s">
        <v>37</v>
      </c>
      <c r="F218" s="14" t="s">
        <v>63</v>
      </c>
      <c r="G218" s="18">
        <v>14.6</v>
      </c>
      <c r="H218" s="48" t="str">
        <f t="shared" si="9"/>
        <v>GO 1.1R/2026</v>
      </c>
      <c r="I218" s="4"/>
    </row>
    <row r="219" spans="1:9" x14ac:dyDescent="0.25">
      <c r="A219" s="22"/>
      <c r="B219" s="22"/>
      <c r="C219" s="43" t="s">
        <v>189</v>
      </c>
      <c r="D219" s="32" t="s">
        <v>213</v>
      </c>
      <c r="E219" s="14" t="s">
        <v>37</v>
      </c>
      <c r="F219" s="14" t="s">
        <v>63</v>
      </c>
      <c r="G219" s="18">
        <v>14.8</v>
      </c>
      <c r="H219" s="48" t="str">
        <f t="shared" si="9"/>
        <v>GO 1.1R/2026</v>
      </c>
      <c r="I219" s="4"/>
    </row>
    <row r="220" spans="1:9" x14ac:dyDescent="0.25">
      <c r="A220" s="22"/>
      <c r="B220" s="22"/>
      <c r="C220" s="43" t="s">
        <v>189</v>
      </c>
      <c r="D220" s="32" t="s">
        <v>214</v>
      </c>
      <c r="E220" s="14" t="s">
        <v>37</v>
      </c>
      <c r="F220" s="14" t="s">
        <v>63</v>
      </c>
      <c r="G220" s="18">
        <v>14.2</v>
      </c>
      <c r="H220" s="48" t="str">
        <f t="shared" si="9"/>
        <v>GO 1.1R/2026</v>
      </c>
      <c r="I220" s="4"/>
    </row>
    <row r="221" spans="1:9" x14ac:dyDescent="0.25">
      <c r="A221" s="22"/>
      <c r="B221" s="22"/>
      <c r="C221" s="43" t="s">
        <v>189</v>
      </c>
      <c r="D221" s="51" t="s">
        <v>215</v>
      </c>
      <c r="E221" s="14" t="s">
        <v>37</v>
      </c>
      <c r="F221" s="52" t="s">
        <v>63</v>
      </c>
      <c r="G221" s="53">
        <v>14.6</v>
      </c>
      <c r="H221" s="48" t="str">
        <f t="shared" si="9"/>
        <v>GO 1.1R/2026</v>
      </c>
      <c r="I221" s="4"/>
    </row>
    <row r="222" spans="1:9" ht="15.75" thickBot="1" x14ac:dyDescent="0.3">
      <c r="A222" s="22"/>
      <c r="B222" s="22"/>
      <c r="C222" s="61" t="s">
        <v>189</v>
      </c>
      <c r="D222" s="56" t="s">
        <v>216</v>
      </c>
      <c r="E222" s="57" t="s">
        <v>15</v>
      </c>
      <c r="F222" s="57" t="s">
        <v>63</v>
      </c>
      <c r="G222" s="58">
        <v>81.2</v>
      </c>
      <c r="H222" s="48" t="str">
        <f t="shared" si="9"/>
        <v>GO 4R/2026</v>
      </c>
      <c r="I222" s="4"/>
    </row>
    <row r="223" spans="1:9" ht="15.75" thickTop="1" x14ac:dyDescent="0.25">
      <c r="A223" s="22"/>
      <c r="B223" s="22"/>
      <c r="C223" s="43" t="s">
        <v>217</v>
      </c>
      <c r="D223" s="55" t="s">
        <v>218</v>
      </c>
      <c r="E223" s="14" t="s">
        <v>11</v>
      </c>
      <c r="F223" s="14" t="s">
        <v>22</v>
      </c>
      <c r="G223" s="35">
        <v>4.3</v>
      </c>
      <c r="H223" s="48" t="str">
        <f t="shared" si="9"/>
        <v>GO 2R/2026</v>
      </c>
      <c r="I223" s="4"/>
    </row>
    <row r="224" spans="1:9" x14ac:dyDescent="0.25">
      <c r="A224" s="22"/>
      <c r="B224" s="22"/>
      <c r="C224" s="43" t="s">
        <v>217</v>
      </c>
      <c r="D224" s="32" t="s">
        <v>180</v>
      </c>
      <c r="E224" s="14" t="s">
        <v>11</v>
      </c>
      <c r="F224" s="14" t="s">
        <v>63</v>
      </c>
      <c r="G224" s="18">
        <v>47.2</v>
      </c>
      <c r="H224" s="48" t="str">
        <f t="shared" si="9"/>
        <v>GO 2R/2026</v>
      </c>
      <c r="I224" s="4"/>
    </row>
    <row r="225" spans="1:9" x14ac:dyDescent="0.25">
      <c r="A225" s="22"/>
      <c r="B225" s="22"/>
      <c r="C225" s="43" t="s">
        <v>217</v>
      </c>
      <c r="D225" s="32" t="s">
        <v>180</v>
      </c>
      <c r="E225" s="14" t="s">
        <v>11</v>
      </c>
      <c r="F225" s="14" t="s">
        <v>63</v>
      </c>
      <c r="G225" s="18">
        <v>44.3</v>
      </c>
      <c r="H225" s="48" t="str">
        <f t="shared" si="9"/>
        <v>GO 2R/2026</v>
      </c>
      <c r="I225" s="4"/>
    </row>
    <row r="226" spans="1:9" x14ac:dyDescent="0.25">
      <c r="A226" s="22"/>
      <c r="B226" s="22"/>
      <c r="C226" s="43" t="s">
        <v>217</v>
      </c>
      <c r="D226" s="32" t="s">
        <v>179</v>
      </c>
      <c r="E226" s="14" t="s">
        <v>11</v>
      </c>
      <c r="F226" s="14" t="s">
        <v>63</v>
      </c>
      <c r="G226" s="18">
        <v>35</v>
      </c>
      <c r="H226" s="48" t="str">
        <f t="shared" si="9"/>
        <v>GO 2R/2026</v>
      </c>
      <c r="I226" s="4"/>
    </row>
    <row r="227" spans="1:9" x14ac:dyDescent="0.25">
      <c r="A227" s="22"/>
      <c r="B227" s="22"/>
      <c r="C227" s="43" t="s">
        <v>217</v>
      </c>
      <c r="D227" s="32" t="s">
        <v>219</v>
      </c>
      <c r="E227" s="14" t="s">
        <v>37</v>
      </c>
      <c r="F227" s="14" t="s">
        <v>63</v>
      </c>
      <c r="G227" s="18">
        <v>14.6</v>
      </c>
      <c r="H227" s="48" t="str">
        <f t="shared" ref="H227:H232" si="10">IF(E227="choisir","",VLOOKUP(E227,$L$9:$M$38,2,0))</f>
        <v>GO 1.1R/2026</v>
      </c>
      <c r="I227" s="4"/>
    </row>
    <row r="228" spans="1:9" x14ac:dyDescent="0.25">
      <c r="A228" s="22"/>
      <c r="B228" s="22"/>
      <c r="C228" s="43" t="s">
        <v>217</v>
      </c>
      <c r="D228" s="32" t="s">
        <v>129</v>
      </c>
      <c r="E228" s="14" t="s">
        <v>24</v>
      </c>
      <c r="F228" s="14" t="s">
        <v>63</v>
      </c>
      <c r="G228" s="18">
        <v>1.8</v>
      </c>
      <c r="H228" s="48" t="str">
        <f t="shared" si="10"/>
        <v>GO 9R/2026</v>
      </c>
      <c r="I228" s="4"/>
    </row>
    <row r="229" spans="1:9" x14ac:dyDescent="0.25">
      <c r="A229" s="22"/>
      <c r="B229" s="22"/>
      <c r="C229" s="43" t="s">
        <v>217</v>
      </c>
      <c r="D229" s="32" t="s">
        <v>220</v>
      </c>
      <c r="E229" s="14" t="s">
        <v>21</v>
      </c>
      <c r="F229" s="14" t="s">
        <v>63</v>
      </c>
      <c r="G229" s="18">
        <v>16.399999999999999</v>
      </c>
      <c r="H229" s="48" t="str">
        <f t="shared" si="10"/>
        <v>GO 7R/2026</v>
      </c>
      <c r="I229" s="4"/>
    </row>
    <row r="230" spans="1:9" x14ac:dyDescent="0.25">
      <c r="A230" s="22"/>
      <c r="B230" s="22"/>
      <c r="C230" s="43" t="s">
        <v>217</v>
      </c>
      <c r="D230" s="32" t="s">
        <v>197</v>
      </c>
      <c r="E230" s="14" t="s">
        <v>19</v>
      </c>
      <c r="F230" s="14" t="s">
        <v>14</v>
      </c>
      <c r="G230" s="18">
        <v>2.4</v>
      </c>
      <c r="H230" s="48" t="str">
        <f t="shared" si="10"/>
        <v>GO 6R/2026</v>
      </c>
      <c r="I230" s="4"/>
    </row>
    <row r="231" spans="1:9" x14ac:dyDescent="0.25">
      <c r="A231" s="22"/>
      <c r="B231" s="22"/>
      <c r="C231" s="43" t="s">
        <v>217</v>
      </c>
      <c r="D231" s="32" t="s">
        <v>198</v>
      </c>
      <c r="E231" s="14" t="s">
        <v>19</v>
      </c>
      <c r="F231" s="14" t="s">
        <v>14</v>
      </c>
      <c r="G231" s="18">
        <v>2.4</v>
      </c>
      <c r="H231" s="48" t="str">
        <f t="shared" si="10"/>
        <v>GO 6R/2026</v>
      </c>
      <c r="I231" s="4"/>
    </row>
    <row r="232" spans="1:9" x14ac:dyDescent="0.25">
      <c r="A232" s="22"/>
      <c r="B232" s="22"/>
      <c r="C232" s="43" t="s">
        <v>217</v>
      </c>
      <c r="D232" s="32" t="s">
        <v>221</v>
      </c>
      <c r="E232" s="14" t="s">
        <v>11</v>
      </c>
      <c r="F232" s="14" t="s">
        <v>63</v>
      </c>
      <c r="G232" s="18">
        <v>37.700000000000003</v>
      </c>
      <c r="H232" s="48" t="str">
        <f t="shared" si="10"/>
        <v>GO 2R/2026</v>
      </c>
      <c r="I232" s="4"/>
    </row>
    <row r="233" spans="1:9" x14ac:dyDescent="0.25">
      <c r="A233" s="22"/>
      <c r="B233" s="22"/>
      <c r="C233" s="43" t="s">
        <v>217</v>
      </c>
      <c r="D233" s="32" t="s">
        <v>222</v>
      </c>
      <c r="E233" s="14" t="s">
        <v>37</v>
      </c>
      <c r="F233" s="14" t="s">
        <v>63</v>
      </c>
      <c r="G233" s="18">
        <v>19.399999999999999</v>
      </c>
      <c r="H233" s="48" t="str">
        <f t="shared" ref="H233:H239" si="11">IF(E233="choisir","",VLOOKUP(E233,$L$9:$M$38,2,0))</f>
        <v>GO 1.1R/2026</v>
      </c>
      <c r="I233" s="4"/>
    </row>
    <row r="234" spans="1:9" x14ac:dyDescent="0.25">
      <c r="A234" s="22"/>
      <c r="B234" s="22"/>
      <c r="C234" s="43" t="s">
        <v>217</v>
      </c>
      <c r="D234" s="32" t="s">
        <v>201</v>
      </c>
      <c r="E234" s="14" t="s">
        <v>37</v>
      </c>
      <c r="F234" s="14" t="s">
        <v>63</v>
      </c>
      <c r="G234" s="18">
        <v>15.3</v>
      </c>
      <c r="H234" s="48" t="str">
        <f t="shared" si="11"/>
        <v>GO 1.1R/2026</v>
      </c>
      <c r="I234" s="4"/>
    </row>
    <row r="235" spans="1:9" x14ac:dyDescent="0.25">
      <c r="A235" s="22"/>
      <c r="B235" s="22"/>
      <c r="C235" s="43" t="s">
        <v>217</v>
      </c>
      <c r="D235" s="32" t="s">
        <v>223</v>
      </c>
      <c r="E235" s="14" t="s">
        <v>37</v>
      </c>
      <c r="F235" s="14" t="s">
        <v>63</v>
      </c>
      <c r="G235" s="18">
        <v>18.8</v>
      </c>
      <c r="H235" s="48" t="str">
        <f t="shared" si="11"/>
        <v>GO 1.1R/2026</v>
      </c>
      <c r="I235" s="4"/>
    </row>
    <row r="236" spans="1:9" x14ac:dyDescent="0.25">
      <c r="A236" s="22"/>
      <c r="B236" s="22"/>
      <c r="C236" s="43" t="s">
        <v>217</v>
      </c>
      <c r="D236" s="32" t="s">
        <v>223</v>
      </c>
      <c r="E236" s="14" t="s">
        <v>37</v>
      </c>
      <c r="F236" s="14" t="s">
        <v>63</v>
      </c>
      <c r="G236" s="18">
        <v>17.899999999999999</v>
      </c>
      <c r="H236" s="48" t="str">
        <f t="shared" si="11"/>
        <v>GO 1.1R/2026</v>
      </c>
      <c r="I236" s="4"/>
    </row>
    <row r="237" spans="1:9" x14ac:dyDescent="0.25">
      <c r="A237" s="22"/>
      <c r="B237" s="22"/>
      <c r="C237" s="43" t="s">
        <v>217</v>
      </c>
      <c r="D237" s="32" t="s">
        <v>134</v>
      </c>
      <c r="E237" s="14" t="s">
        <v>19</v>
      </c>
      <c r="F237" s="14" t="s">
        <v>14</v>
      </c>
      <c r="G237" s="18">
        <v>3.8</v>
      </c>
      <c r="H237" s="48" t="str">
        <f t="shared" si="11"/>
        <v>GO 6R/2026</v>
      </c>
      <c r="I237" s="4"/>
    </row>
    <row r="238" spans="1:9" x14ac:dyDescent="0.25">
      <c r="A238" s="22"/>
      <c r="B238" s="22"/>
      <c r="C238" s="43" t="s">
        <v>217</v>
      </c>
      <c r="D238" s="32" t="s">
        <v>140</v>
      </c>
      <c r="E238" s="14" t="s">
        <v>19</v>
      </c>
      <c r="F238" s="14" t="s">
        <v>14</v>
      </c>
      <c r="G238" s="18">
        <v>5.4</v>
      </c>
      <c r="H238" s="48" t="str">
        <f t="shared" si="11"/>
        <v>GO 6R/2026</v>
      </c>
      <c r="I238" s="4"/>
    </row>
    <row r="239" spans="1:9" x14ac:dyDescent="0.25">
      <c r="A239" s="22"/>
      <c r="B239" s="22"/>
      <c r="C239" s="43" t="s">
        <v>217</v>
      </c>
      <c r="D239" s="32" t="s">
        <v>224</v>
      </c>
      <c r="E239" s="14" t="s">
        <v>11</v>
      </c>
      <c r="F239" s="14" t="s">
        <v>63</v>
      </c>
      <c r="G239" s="18">
        <v>20.100000000000001</v>
      </c>
      <c r="H239" s="48" t="str">
        <f t="shared" si="11"/>
        <v>GO 2R/2026</v>
      </c>
      <c r="I239" s="4"/>
    </row>
    <row r="240" spans="1:9" x14ac:dyDescent="0.25">
      <c r="A240" s="22"/>
      <c r="B240" s="22"/>
      <c r="C240" s="43" t="s">
        <v>217</v>
      </c>
      <c r="D240" s="32" t="s">
        <v>225</v>
      </c>
      <c r="E240" s="14" t="s">
        <v>37</v>
      </c>
      <c r="F240" s="14" t="s">
        <v>63</v>
      </c>
      <c r="G240" s="18">
        <v>11.5</v>
      </c>
      <c r="H240" s="48" t="str">
        <f t="shared" ref="H240:H243" si="12">IF(E240="choisir","",VLOOKUP(E240,$L$9:$M$38,2,0))</f>
        <v>GO 1.1R/2026</v>
      </c>
      <c r="I240" s="4"/>
    </row>
    <row r="241" spans="1:9" x14ac:dyDescent="0.25">
      <c r="A241" s="22"/>
      <c r="B241" s="22"/>
      <c r="C241" s="43" t="s">
        <v>217</v>
      </c>
      <c r="D241" s="32" t="s">
        <v>226</v>
      </c>
      <c r="E241" s="14" t="s">
        <v>37</v>
      </c>
      <c r="F241" s="14" t="s">
        <v>63</v>
      </c>
      <c r="G241" s="18">
        <v>16.600000000000001</v>
      </c>
      <c r="H241" s="48" t="str">
        <f t="shared" si="12"/>
        <v>GO 1.1R/2026</v>
      </c>
      <c r="I241" s="4"/>
    </row>
    <row r="242" spans="1:9" x14ac:dyDescent="0.25">
      <c r="A242" s="22"/>
      <c r="B242" s="34"/>
      <c r="C242" s="43" t="s">
        <v>217</v>
      </c>
      <c r="D242" s="32" t="s">
        <v>227</v>
      </c>
      <c r="E242" s="14" t="s">
        <v>28</v>
      </c>
      <c r="F242" s="14" t="s">
        <v>63</v>
      </c>
      <c r="G242" s="18">
        <v>37.299999999999997</v>
      </c>
      <c r="H242" s="48" t="str">
        <f t="shared" si="12"/>
        <v>GO 13R/2026</v>
      </c>
      <c r="I242" s="4"/>
    </row>
    <row r="243" spans="1:9" x14ac:dyDescent="0.25">
      <c r="A243" s="22"/>
      <c r="B243" s="22"/>
      <c r="C243" s="43" t="s">
        <v>217</v>
      </c>
      <c r="D243" s="32" t="s">
        <v>228</v>
      </c>
      <c r="E243" s="14" t="s">
        <v>26</v>
      </c>
      <c r="F243" s="14" t="s">
        <v>22</v>
      </c>
      <c r="G243" s="18">
        <v>111.5</v>
      </c>
      <c r="H243" s="48" t="str">
        <f t="shared" si="12"/>
        <v>GO 11R/2026</v>
      </c>
      <c r="I243" s="4"/>
    </row>
    <row r="244" spans="1:9" x14ac:dyDescent="0.25">
      <c r="A244" s="22"/>
      <c r="B244" s="22"/>
      <c r="C244" s="43" t="s">
        <v>217</v>
      </c>
      <c r="D244" s="32" t="s">
        <v>229</v>
      </c>
      <c r="E244" s="14" t="s">
        <v>37</v>
      </c>
      <c r="F244" s="14" t="s">
        <v>63</v>
      </c>
      <c r="G244" s="18">
        <v>21.6</v>
      </c>
      <c r="H244" s="48" t="str">
        <f t="shared" ref="H244:H261" si="13">IF(E244="choisir","",VLOOKUP(E244,$L$9:$M$38,2,0))</f>
        <v>GO 1.1R/2026</v>
      </c>
      <c r="I244" s="4"/>
    </row>
    <row r="245" spans="1:9" x14ac:dyDescent="0.25">
      <c r="A245" s="22"/>
      <c r="B245" s="22"/>
      <c r="C245" s="43" t="s">
        <v>217</v>
      </c>
      <c r="D245" s="32" t="s">
        <v>230</v>
      </c>
      <c r="E245" s="14" t="s">
        <v>37</v>
      </c>
      <c r="F245" s="14" t="s">
        <v>63</v>
      </c>
      <c r="G245" s="18">
        <v>17.2</v>
      </c>
      <c r="H245" s="48" t="str">
        <f t="shared" si="13"/>
        <v>GO 1.1R/2026</v>
      </c>
      <c r="I245" s="4"/>
    </row>
    <row r="246" spans="1:9" x14ac:dyDescent="0.25">
      <c r="A246" s="22"/>
      <c r="B246" s="22"/>
      <c r="C246" s="43" t="s">
        <v>217</v>
      </c>
      <c r="D246" s="32" t="s">
        <v>231</v>
      </c>
      <c r="E246" s="14" t="s">
        <v>37</v>
      </c>
      <c r="F246" s="14" t="s">
        <v>63</v>
      </c>
      <c r="G246" s="18">
        <v>17.2</v>
      </c>
      <c r="H246" s="48" t="str">
        <f t="shared" si="13"/>
        <v>GO 1.1R/2026</v>
      </c>
      <c r="I246" s="4"/>
    </row>
    <row r="247" spans="1:9" x14ac:dyDescent="0.25">
      <c r="A247" s="22"/>
      <c r="B247" s="22"/>
      <c r="C247" s="43" t="s">
        <v>217</v>
      </c>
      <c r="D247" s="32" t="s">
        <v>232</v>
      </c>
      <c r="E247" s="14" t="s">
        <v>37</v>
      </c>
      <c r="F247" s="14" t="s">
        <v>63</v>
      </c>
      <c r="G247" s="18">
        <v>11.3</v>
      </c>
      <c r="H247" s="48" t="str">
        <f t="shared" si="13"/>
        <v>GO 1.1R/2026</v>
      </c>
      <c r="I247" s="4"/>
    </row>
    <row r="248" spans="1:9" x14ac:dyDescent="0.25">
      <c r="A248" s="22"/>
      <c r="B248" s="22"/>
      <c r="C248" s="43" t="s">
        <v>217</v>
      </c>
      <c r="D248" s="32" t="s">
        <v>233</v>
      </c>
      <c r="E248" s="14" t="s">
        <v>37</v>
      </c>
      <c r="F248" s="14" t="s">
        <v>63</v>
      </c>
      <c r="G248" s="18">
        <v>8.6</v>
      </c>
      <c r="H248" s="48" t="str">
        <f t="shared" si="13"/>
        <v>GO 1.1R/2026</v>
      </c>
      <c r="I248" s="4"/>
    </row>
    <row r="249" spans="1:9" x14ac:dyDescent="0.25">
      <c r="A249" s="22"/>
      <c r="B249" s="22"/>
      <c r="C249" s="43" t="s">
        <v>217</v>
      </c>
      <c r="D249" s="32" t="s">
        <v>234</v>
      </c>
      <c r="E249" s="14" t="s">
        <v>37</v>
      </c>
      <c r="F249" s="14" t="s">
        <v>63</v>
      </c>
      <c r="G249" s="18">
        <v>22.7</v>
      </c>
      <c r="H249" s="48" t="str">
        <f t="shared" si="13"/>
        <v>GO 1.1R/2026</v>
      </c>
      <c r="I249" s="4"/>
    </row>
    <row r="250" spans="1:9" x14ac:dyDescent="0.25">
      <c r="A250" s="22"/>
      <c r="B250" s="22"/>
      <c r="C250" s="43" t="s">
        <v>217</v>
      </c>
      <c r="D250" s="32" t="s">
        <v>235</v>
      </c>
      <c r="E250" s="14" t="s">
        <v>37</v>
      </c>
      <c r="F250" s="14" t="s">
        <v>63</v>
      </c>
      <c r="G250" s="18">
        <v>20.3</v>
      </c>
      <c r="H250" s="48" t="str">
        <f t="shared" si="13"/>
        <v>GO 1.1R/2026</v>
      </c>
      <c r="I250" s="4"/>
    </row>
    <row r="251" spans="1:9" x14ac:dyDescent="0.25">
      <c r="A251" s="22"/>
      <c r="B251" s="22"/>
      <c r="C251" s="43" t="s">
        <v>217</v>
      </c>
      <c r="D251" s="32" t="s">
        <v>236</v>
      </c>
      <c r="E251" s="14" t="s">
        <v>37</v>
      </c>
      <c r="F251" s="14" t="s">
        <v>63</v>
      </c>
      <c r="G251" s="18">
        <v>21.5</v>
      </c>
      <c r="H251" s="48" t="str">
        <f t="shared" si="13"/>
        <v>GO 1.1R/2026</v>
      </c>
      <c r="I251" s="4"/>
    </row>
    <row r="252" spans="1:9" x14ac:dyDescent="0.25">
      <c r="A252" s="22"/>
      <c r="B252" s="22"/>
      <c r="C252" s="43" t="s">
        <v>217</v>
      </c>
      <c r="D252" s="32" t="s">
        <v>237</v>
      </c>
      <c r="E252" s="14" t="s">
        <v>37</v>
      </c>
      <c r="F252" s="14" t="s">
        <v>63</v>
      </c>
      <c r="G252" s="18">
        <v>21.5</v>
      </c>
      <c r="H252" s="48" t="str">
        <f t="shared" si="13"/>
        <v>GO 1.1R/2026</v>
      </c>
      <c r="I252" s="4"/>
    </row>
    <row r="253" spans="1:9" x14ac:dyDescent="0.25">
      <c r="A253" s="22"/>
      <c r="B253" s="22"/>
      <c r="C253" s="43" t="s">
        <v>217</v>
      </c>
      <c r="D253" s="32" t="s">
        <v>223</v>
      </c>
      <c r="E253" s="14" t="s">
        <v>37</v>
      </c>
      <c r="F253" s="14" t="s">
        <v>63</v>
      </c>
      <c r="G253" s="18">
        <v>14.4</v>
      </c>
      <c r="H253" s="48" t="str">
        <f t="shared" si="13"/>
        <v>GO 1.1R/2026</v>
      </c>
      <c r="I253" s="4"/>
    </row>
    <row r="254" spans="1:9" x14ac:dyDescent="0.25">
      <c r="A254" s="22"/>
      <c r="B254" s="22"/>
      <c r="C254" s="43" t="s">
        <v>217</v>
      </c>
      <c r="D254" s="32" t="s">
        <v>223</v>
      </c>
      <c r="E254" s="14" t="s">
        <v>37</v>
      </c>
      <c r="F254" s="14" t="s">
        <v>63</v>
      </c>
      <c r="G254" s="18">
        <v>20.100000000000001</v>
      </c>
      <c r="H254" s="48" t="str">
        <f t="shared" si="13"/>
        <v>GO 1.1R/2026</v>
      </c>
      <c r="I254" s="4"/>
    </row>
    <row r="255" spans="1:9" x14ac:dyDescent="0.25">
      <c r="A255" s="22"/>
      <c r="B255" s="22"/>
      <c r="C255" s="43" t="s">
        <v>217</v>
      </c>
      <c r="D255" s="32" t="s">
        <v>238</v>
      </c>
      <c r="E255" s="14" t="s">
        <v>37</v>
      </c>
      <c r="F255" s="14" t="s">
        <v>63</v>
      </c>
      <c r="G255" s="18">
        <v>22.6</v>
      </c>
      <c r="H255" s="48" t="str">
        <f t="shared" si="13"/>
        <v>GO 1.1R/2026</v>
      </c>
      <c r="I255" s="4"/>
    </row>
    <row r="256" spans="1:9" x14ac:dyDescent="0.25">
      <c r="A256" s="22"/>
      <c r="B256" s="22"/>
      <c r="C256" s="43" t="s">
        <v>217</v>
      </c>
      <c r="D256" s="32" t="s">
        <v>239</v>
      </c>
      <c r="E256" s="14" t="s">
        <v>37</v>
      </c>
      <c r="F256" s="14" t="s">
        <v>63</v>
      </c>
      <c r="G256" s="18">
        <v>14.1</v>
      </c>
      <c r="H256" s="48" t="str">
        <f t="shared" si="13"/>
        <v>GO 1.1R/2026</v>
      </c>
      <c r="I256" s="4"/>
    </row>
    <row r="257" spans="1:9" x14ac:dyDescent="0.25">
      <c r="A257" s="22"/>
      <c r="B257" s="22"/>
      <c r="C257" s="43" t="s">
        <v>217</v>
      </c>
      <c r="D257" s="51" t="s">
        <v>223</v>
      </c>
      <c r="E257" s="14" t="s">
        <v>37</v>
      </c>
      <c r="F257" s="52" t="s">
        <v>63</v>
      </c>
      <c r="G257" s="53">
        <v>14.1</v>
      </c>
      <c r="H257" s="48" t="str">
        <f t="shared" si="13"/>
        <v>GO 1.1R/2026</v>
      </c>
      <c r="I257" s="4"/>
    </row>
    <row r="258" spans="1:9" x14ac:dyDescent="0.25">
      <c r="A258" s="22"/>
      <c r="B258" s="22"/>
      <c r="C258" s="43" t="s">
        <v>217</v>
      </c>
      <c r="D258" s="32" t="s">
        <v>240</v>
      </c>
      <c r="E258" s="14" t="s">
        <v>37</v>
      </c>
      <c r="F258" s="37" t="s">
        <v>63</v>
      </c>
      <c r="G258" s="18">
        <v>22.6</v>
      </c>
      <c r="H258" s="48" t="str">
        <f t="shared" si="13"/>
        <v>GO 1.1R/2026</v>
      </c>
      <c r="I258" s="4"/>
    </row>
    <row r="259" spans="1:9" x14ac:dyDescent="0.25">
      <c r="A259" s="22"/>
      <c r="B259" s="22"/>
      <c r="C259" s="43" t="s">
        <v>217</v>
      </c>
      <c r="D259" s="55" t="s">
        <v>241</v>
      </c>
      <c r="E259" s="14" t="s">
        <v>37</v>
      </c>
      <c r="F259" s="14" t="s">
        <v>63</v>
      </c>
      <c r="G259" s="35">
        <v>27.6</v>
      </c>
      <c r="H259" s="48" t="str">
        <f t="shared" si="13"/>
        <v>GO 1.1R/2026</v>
      </c>
      <c r="I259" s="4"/>
    </row>
    <row r="260" spans="1:9" x14ac:dyDescent="0.25">
      <c r="A260" s="22"/>
      <c r="B260" s="22"/>
      <c r="C260" s="43" t="s">
        <v>217</v>
      </c>
      <c r="D260" s="32" t="s">
        <v>223</v>
      </c>
      <c r="E260" s="14" t="s">
        <v>37</v>
      </c>
      <c r="F260" s="14" t="s">
        <v>63</v>
      </c>
      <c r="G260" s="18">
        <v>20.7</v>
      </c>
      <c r="H260" s="48" t="str">
        <f t="shared" si="13"/>
        <v>GO 1.1R/2026</v>
      </c>
      <c r="I260" s="4"/>
    </row>
    <row r="261" spans="1:9" ht="15.75" thickBot="1" x14ac:dyDescent="0.3">
      <c r="A261" s="60"/>
      <c r="B261" s="60"/>
      <c r="C261" s="61" t="s">
        <v>217</v>
      </c>
      <c r="D261" s="56" t="s">
        <v>223</v>
      </c>
      <c r="E261" s="57" t="s">
        <v>37</v>
      </c>
      <c r="F261" s="63" t="s">
        <v>63</v>
      </c>
      <c r="G261" s="58">
        <v>18.3</v>
      </c>
      <c r="H261" s="59" t="str">
        <f t="shared" si="13"/>
        <v>GO 1.1R/2026</v>
      </c>
      <c r="I261" s="4"/>
    </row>
    <row r="262" spans="1:9" ht="15.75" thickTop="1" x14ac:dyDescent="0.25">
      <c r="A262" s="4"/>
      <c r="B262" s="4"/>
      <c r="C262" s="4"/>
      <c r="D262" s="4"/>
      <c r="E262" s="4"/>
      <c r="F262" s="4"/>
      <c r="G262" s="4"/>
      <c r="H262" s="4"/>
      <c r="I262" s="4"/>
    </row>
    <row r="263" spans="1:9" x14ac:dyDescent="0.25">
      <c r="A263" s="4"/>
      <c r="B263" s="4"/>
      <c r="C263" s="4"/>
      <c r="D263" s="4"/>
      <c r="E263" s="4"/>
      <c r="F263" s="4"/>
      <c r="G263" s="4"/>
      <c r="H263" s="4"/>
      <c r="I263" s="4"/>
    </row>
    <row r="264" spans="1:9" x14ac:dyDescent="0.25">
      <c r="A264" s="4"/>
      <c r="B264" s="4"/>
      <c r="C264" s="4"/>
      <c r="D264" s="4"/>
      <c r="E264" s="4"/>
      <c r="F264" s="4"/>
      <c r="G264" s="4"/>
      <c r="H264" s="4"/>
      <c r="I264" s="4"/>
    </row>
    <row r="265" spans="1:9" x14ac:dyDescent="0.25">
      <c r="A265" s="4"/>
      <c r="B265" s="4"/>
      <c r="C265" s="4"/>
      <c r="D265" s="4"/>
      <c r="E265" s="4"/>
      <c r="F265" s="4"/>
      <c r="G265" s="4"/>
      <c r="H265" s="4"/>
      <c r="I265" s="4"/>
    </row>
    <row r="266" spans="1:9" x14ac:dyDescent="0.25">
      <c r="A266" s="4"/>
      <c r="B266" s="4"/>
      <c r="C266" s="4"/>
      <c r="D266" s="4"/>
      <c r="E266" s="4"/>
      <c r="F266" s="4"/>
      <c r="G266" s="4"/>
      <c r="H266" s="4"/>
      <c r="I266" s="4"/>
    </row>
    <row r="267" spans="1:9" x14ac:dyDescent="0.25">
      <c r="A267" s="4"/>
      <c r="B267" s="4"/>
      <c r="C267" s="4"/>
      <c r="D267" s="4"/>
      <c r="E267" s="4"/>
      <c r="F267" s="4"/>
      <c r="G267" s="4"/>
      <c r="H267" s="4"/>
      <c r="I267" s="4"/>
    </row>
    <row r="268" spans="1:9" x14ac:dyDescent="0.25">
      <c r="A268" s="4"/>
      <c r="B268" s="4"/>
      <c r="C268" s="4"/>
      <c r="D268" s="4"/>
      <c r="E268" s="4"/>
      <c r="F268" s="4"/>
      <c r="G268" s="4"/>
      <c r="H268" s="4"/>
      <c r="I268" s="4"/>
    </row>
    <row r="269" spans="1:9" x14ac:dyDescent="0.25">
      <c r="A269" s="4"/>
      <c r="B269" s="4"/>
      <c r="C269" s="4"/>
      <c r="D269" s="4"/>
      <c r="E269" s="4"/>
      <c r="F269" s="4"/>
      <c r="G269" s="4"/>
      <c r="H269" s="4"/>
      <c r="I269" s="4"/>
    </row>
    <row r="270" spans="1:9" x14ac:dyDescent="0.25">
      <c r="A270" s="4"/>
      <c r="B270" s="4"/>
      <c r="C270" s="4"/>
      <c r="D270" s="4"/>
      <c r="E270" s="4"/>
      <c r="F270" s="4"/>
      <c r="G270" s="4"/>
      <c r="H270" s="4"/>
      <c r="I270" s="4"/>
    </row>
    <row r="271" spans="1:9" x14ac:dyDescent="0.25">
      <c r="A271" s="4"/>
      <c r="B271" s="4"/>
      <c r="C271" s="4"/>
      <c r="D271" s="4"/>
      <c r="E271" s="4"/>
      <c r="F271" s="4"/>
      <c r="G271" s="4"/>
      <c r="H271" s="4"/>
      <c r="I271" s="4"/>
    </row>
    <row r="272" spans="1:9" x14ac:dyDescent="0.25">
      <c r="A272" s="4"/>
      <c r="B272" s="4"/>
      <c r="C272" s="4"/>
      <c r="D272" s="4"/>
      <c r="E272" s="4"/>
      <c r="F272" s="4"/>
      <c r="G272" s="4"/>
      <c r="H272" s="4"/>
      <c r="I272" s="4"/>
    </row>
    <row r="273" spans="1:9" x14ac:dyDescent="0.25">
      <c r="A273" s="4"/>
      <c r="B273" s="4"/>
      <c r="C273" s="4"/>
      <c r="D273" s="4"/>
      <c r="E273" s="4"/>
      <c r="F273" s="4"/>
      <c r="G273" s="4"/>
      <c r="H273" s="4"/>
      <c r="I273" s="4"/>
    </row>
    <row r="274" spans="1:9" x14ac:dyDescent="0.25">
      <c r="A274" s="4"/>
      <c r="B274" s="4"/>
      <c r="C274" s="4"/>
      <c r="D274" s="4"/>
      <c r="E274" s="4"/>
      <c r="F274" s="4"/>
      <c r="G274" s="4"/>
      <c r="H274" s="4"/>
      <c r="I274" s="4"/>
    </row>
    <row r="275" spans="1:9" x14ac:dyDescent="0.25">
      <c r="A275" s="4"/>
      <c r="B275" s="4"/>
      <c r="C275" s="4"/>
      <c r="D275" s="4"/>
      <c r="E275" s="4"/>
      <c r="F275" s="4"/>
      <c r="G275" s="4"/>
      <c r="H275" s="4"/>
      <c r="I275" s="4"/>
    </row>
    <row r="276" spans="1:9" x14ac:dyDescent="0.25">
      <c r="A276" s="4"/>
      <c r="B276" s="4"/>
      <c r="C276" s="4"/>
      <c r="D276" s="4"/>
      <c r="E276" s="4"/>
      <c r="F276" s="4"/>
      <c r="G276" s="4"/>
      <c r="H276" s="4"/>
      <c r="I276" s="4"/>
    </row>
    <row r="277" spans="1:9" x14ac:dyDescent="0.25">
      <c r="A277" s="4"/>
      <c r="B277" s="4"/>
      <c r="C277" s="4"/>
      <c r="D277" s="4"/>
      <c r="E277" s="4"/>
      <c r="F277" s="4"/>
      <c r="G277" s="4"/>
      <c r="H277" s="4"/>
      <c r="I277" s="4"/>
    </row>
    <row r="278" spans="1:9" x14ac:dyDescent="0.25">
      <c r="A278" s="4"/>
      <c r="B278" s="4"/>
      <c r="C278" s="4"/>
      <c r="D278" s="4"/>
      <c r="E278" s="4"/>
      <c r="F278" s="4"/>
      <c r="G278" s="4"/>
      <c r="H278" s="4"/>
      <c r="I278" s="4"/>
    </row>
    <row r="279" spans="1:9" x14ac:dyDescent="0.25">
      <c r="A279" s="4"/>
      <c r="B279" s="4"/>
      <c r="C279" s="4"/>
      <c r="D279" s="4"/>
      <c r="E279" s="4"/>
      <c r="F279" s="4"/>
      <c r="G279" s="4"/>
      <c r="H279" s="4"/>
      <c r="I279" s="4"/>
    </row>
    <row r="280" spans="1:9" x14ac:dyDescent="0.25">
      <c r="A280" s="4"/>
      <c r="B280" s="4"/>
      <c r="C280" s="4"/>
      <c r="D280" s="4"/>
      <c r="E280" s="4"/>
      <c r="F280" s="4"/>
      <c r="G280" s="4"/>
      <c r="H280" s="4"/>
      <c r="I280" s="4"/>
    </row>
    <row r="281" spans="1:9" x14ac:dyDescent="0.25">
      <c r="A281" s="4"/>
      <c r="B281" s="4"/>
      <c r="C281" s="4"/>
      <c r="D281" s="4"/>
      <c r="E281" s="4"/>
      <c r="F281" s="4"/>
      <c r="G281" s="4"/>
      <c r="H281" s="4"/>
      <c r="I281" s="4"/>
    </row>
    <row r="282" spans="1:9" x14ac:dyDescent="0.25">
      <c r="A282" s="4"/>
      <c r="B282" s="4"/>
      <c r="C282" s="4"/>
      <c r="D282" s="4"/>
      <c r="E282" s="4"/>
      <c r="F282" s="4"/>
      <c r="G282" s="4"/>
      <c r="H282" s="4"/>
      <c r="I282" s="4"/>
    </row>
    <row r="283" spans="1:9" x14ac:dyDescent="0.25">
      <c r="A283" s="4"/>
      <c r="B283" s="4"/>
      <c r="C283" s="4"/>
      <c r="D283" s="4"/>
      <c r="E283" s="4"/>
      <c r="F283" s="4"/>
      <c r="G283" s="4"/>
      <c r="H283" s="4"/>
      <c r="I283" s="4"/>
    </row>
    <row r="284" spans="1:9" x14ac:dyDescent="0.25">
      <c r="A284" s="4"/>
      <c r="B284" s="4"/>
      <c r="C284" s="4"/>
      <c r="D284" s="4"/>
      <c r="E284" s="4"/>
      <c r="F284" s="4"/>
      <c r="G284" s="4"/>
      <c r="H284" s="4"/>
      <c r="I284" s="4"/>
    </row>
    <row r="285" spans="1:9" x14ac:dyDescent="0.25">
      <c r="C285"/>
      <c r="G285"/>
      <c r="H285"/>
      <c r="I285" s="4"/>
    </row>
    <row r="286" spans="1:9" x14ac:dyDescent="0.25">
      <c r="C286"/>
      <c r="G286"/>
      <c r="H286"/>
      <c r="I286" s="4"/>
    </row>
    <row r="287" spans="1:9" x14ac:dyDescent="0.25">
      <c r="C287"/>
      <c r="G287"/>
      <c r="H287"/>
      <c r="I287" s="4"/>
    </row>
    <row r="288" spans="1:9" x14ac:dyDescent="0.25">
      <c r="C288"/>
      <c r="G288"/>
      <c r="H288"/>
      <c r="I288" s="4"/>
    </row>
    <row r="289" spans="3:9" x14ac:dyDescent="0.25">
      <c r="C289"/>
      <c r="G289"/>
      <c r="H289"/>
      <c r="I289" s="4"/>
    </row>
    <row r="290" spans="3:9" x14ac:dyDescent="0.25">
      <c r="C290"/>
      <c r="G290"/>
      <c r="H290"/>
      <c r="I290" s="4"/>
    </row>
    <row r="291" spans="3:9" x14ac:dyDescent="0.25">
      <c r="C291"/>
      <c r="G291"/>
      <c r="H291"/>
      <c r="I291" s="4"/>
    </row>
    <row r="292" spans="3:9" x14ac:dyDescent="0.25">
      <c r="C292"/>
      <c r="G292"/>
      <c r="H292"/>
      <c r="I292" s="4"/>
    </row>
    <row r="293" spans="3:9" x14ac:dyDescent="0.25">
      <c r="C293"/>
      <c r="G293"/>
      <c r="H293"/>
      <c r="I293" s="4"/>
    </row>
    <row r="294" spans="3:9" x14ac:dyDescent="0.25">
      <c r="C294"/>
      <c r="G294"/>
      <c r="H294"/>
      <c r="I294" s="4"/>
    </row>
    <row r="295" spans="3:9" x14ac:dyDescent="0.25">
      <c r="C295"/>
      <c r="G295"/>
      <c r="H295"/>
      <c r="I295" s="4"/>
    </row>
    <row r="296" spans="3:9" x14ac:dyDescent="0.25">
      <c r="C296"/>
      <c r="G296"/>
      <c r="H296"/>
      <c r="I296" s="4"/>
    </row>
    <row r="297" spans="3:9" x14ac:dyDescent="0.25">
      <c r="C297"/>
      <c r="G297"/>
      <c r="H297"/>
      <c r="I297" s="4"/>
    </row>
    <row r="298" spans="3:9" x14ac:dyDescent="0.25">
      <c r="C298"/>
      <c r="G298"/>
      <c r="H298"/>
      <c r="I298" s="4"/>
    </row>
    <row r="299" spans="3:9" x14ac:dyDescent="0.25">
      <c r="C299"/>
      <c r="G299"/>
      <c r="H299"/>
      <c r="I299" s="4"/>
    </row>
    <row r="300" spans="3:9" x14ac:dyDescent="0.25">
      <c r="C300"/>
      <c r="G300"/>
      <c r="H300"/>
      <c r="I300" s="4"/>
    </row>
    <row r="301" spans="3:9" x14ac:dyDescent="0.25">
      <c r="C301"/>
      <c r="G301"/>
      <c r="H301"/>
      <c r="I301" s="4"/>
    </row>
    <row r="302" spans="3:9" x14ac:dyDescent="0.25">
      <c r="C302"/>
      <c r="G302"/>
      <c r="H302"/>
      <c r="I302" s="4"/>
    </row>
    <row r="303" spans="3:9" x14ac:dyDescent="0.25">
      <c r="C303"/>
      <c r="G303"/>
      <c r="H303"/>
      <c r="I303" s="4"/>
    </row>
    <row r="304" spans="3:9" x14ac:dyDescent="0.25">
      <c r="C304"/>
      <c r="G304"/>
      <c r="H304"/>
      <c r="I304" s="4"/>
    </row>
    <row r="305" spans="3:9" x14ac:dyDescent="0.25">
      <c r="C305"/>
      <c r="G305"/>
      <c r="H305"/>
      <c r="I305" s="4"/>
    </row>
    <row r="306" spans="3:9" x14ac:dyDescent="0.25">
      <c r="C306"/>
      <c r="G306"/>
      <c r="H306"/>
      <c r="I306" s="4"/>
    </row>
    <row r="307" spans="3:9" x14ac:dyDescent="0.25">
      <c r="C307"/>
      <c r="G307"/>
      <c r="H307"/>
      <c r="I307" s="4"/>
    </row>
    <row r="308" spans="3:9" x14ac:dyDescent="0.25">
      <c r="C308"/>
      <c r="G308"/>
      <c r="H308"/>
      <c r="I308" s="4"/>
    </row>
    <row r="309" spans="3:9" x14ac:dyDescent="0.25">
      <c r="C309"/>
      <c r="G309"/>
      <c r="H309"/>
      <c r="I309" s="4"/>
    </row>
    <row r="310" spans="3:9" x14ac:dyDescent="0.25">
      <c r="C310"/>
      <c r="G310"/>
      <c r="H310"/>
      <c r="I310" s="4"/>
    </row>
    <row r="311" spans="3:9" x14ac:dyDescent="0.25">
      <c r="C311"/>
      <c r="G311"/>
      <c r="H311"/>
      <c r="I311" s="4"/>
    </row>
    <row r="312" spans="3:9" x14ac:dyDescent="0.25">
      <c r="C312"/>
      <c r="G312"/>
      <c r="H312"/>
      <c r="I312" s="4"/>
    </row>
    <row r="313" spans="3:9" x14ac:dyDescent="0.25">
      <c r="C313"/>
      <c r="G313"/>
      <c r="H313"/>
      <c r="I313" s="4"/>
    </row>
    <row r="314" spans="3:9" x14ac:dyDescent="0.25">
      <c r="C314"/>
      <c r="G314"/>
      <c r="H314"/>
      <c r="I314" s="4"/>
    </row>
    <row r="315" spans="3:9" x14ac:dyDescent="0.25">
      <c r="C315"/>
      <c r="G315"/>
      <c r="H315"/>
      <c r="I315" s="4"/>
    </row>
    <row r="316" spans="3:9" x14ac:dyDescent="0.25">
      <c r="C316"/>
      <c r="G316"/>
      <c r="H316"/>
      <c r="I316" s="4"/>
    </row>
    <row r="317" spans="3:9" x14ac:dyDescent="0.25">
      <c r="C317"/>
      <c r="G317"/>
      <c r="H317"/>
      <c r="I317" s="4"/>
    </row>
    <row r="318" spans="3:9" x14ac:dyDescent="0.25">
      <c r="C318"/>
      <c r="G318"/>
      <c r="H318"/>
      <c r="I318" s="4"/>
    </row>
    <row r="319" spans="3:9" x14ac:dyDescent="0.25">
      <c r="C319"/>
      <c r="G319"/>
      <c r="H319"/>
      <c r="I319" s="4"/>
    </row>
    <row r="320" spans="3:9" x14ac:dyDescent="0.25">
      <c r="C320"/>
      <c r="G320"/>
      <c r="H320"/>
      <c r="I320" s="4"/>
    </row>
    <row r="321" spans="3:9" x14ac:dyDescent="0.25">
      <c r="C321"/>
      <c r="G321"/>
      <c r="H321"/>
      <c r="I321" s="4"/>
    </row>
    <row r="322" spans="3:9" x14ac:dyDescent="0.25">
      <c r="C322"/>
      <c r="G322"/>
      <c r="H322"/>
      <c r="I322" s="4"/>
    </row>
    <row r="323" spans="3:9" x14ac:dyDescent="0.25">
      <c r="C323"/>
      <c r="G323"/>
      <c r="H323"/>
      <c r="I323" s="4"/>
    </row>
    <row r="324" spans="3:9" x14ac:dyDescent="0.25">
      <c r="C324"/>
      <c r="G324"/>
      <c r="H324"/>
      <c r="I324" s="4"/>
    </row>
    <row r="325" spans="3:9" x14ac:dyDescent="0.25">
      <c r="C325"/>
      <c r="G325"/>
      <c r="H325"/>
      <c r="I325" s="4"/>
    </row>
    <row r="326" spans="3:9" x14ac:dyDescent="0.25">
      <c r="C326"/>
      <c r="G326"/>
      <c r="H326"/>
      <c r="I326" s="4"/>
    </row>
    <row r="327" spans="3:9" x14ac:dyDescent="0.25">
      <c r="C327"/>
      <c r="G327"/>
      <c r="H327"/>
      <c r="I327" s="4"/>
    </row>
    <row r="328" spans="3:9" x14ac:dyDescent="0.25">
      <c r="C328"/>
      <c r="G328"/>
      <c r="H328"/>
      <c r="I328" s="4"/>
    </row>
    <row r="329" spans="3:9" x14ac:dyDescent="0.25">
      <c r="C329"/>
      <c r="G329"/>
      <c r="H329"/>
      <c r="I329" s="4"/>
    </row>
    <row r="330" spans="3:9" x14ac:dyDescent="0.25">
      <c r="C330"/>
      <c r="G330"/>
      <c r="H330"/>
      <c r="I330" s="4"/>
    </row>
    <row r="331" spans="3:9" x14ac:dyDescent="0.25">
      <c r="C331"/>
      <c r="G331"/>
      <c r="H331"/>
      <c r="I331" s="4"/>
    </row>
    <row r="332" spans="3:9" x14ac:dyDescent="0.25">
      <c r="C332"/>
      <c r="G332"/>
      <c r="H332"/>
      <c r="I332" s="4"/>
    </row>
    <row r="333" spans="3:9" x14ac:dyDescent="0.25">
      <c r="C333"/>
      <c r="G333"/>
      <c r="H333"/>
      <c r="I333" s="4"/>
    </row>
    <row r="334" spans="3:9" x14ac:dyDescent="0.25">
      <c r="C334"/>
      <c r="G334"/>
      <c r="H334"/>
      <c r="I334" s="4"/>
    </row>
    <row r="335" spans="3:9" x14ac:dyDescent="0.25">
      <c r="C335"/>
      <c r="G335"/>
      <c r="H335"/>
      <c r="I335" s="4"/>
    </row>
    <row r="336" spans="3:9" x14ac:dyDescent="0.25">
      <c r="C336"/>
      <c r="G336"/>
      <c r="H336"/>
      <c r="I336" s="4"/>
    </row>
    <row r="337" spans="3:9" x14ac:dyDescent="0.25">
      <c r="C337"/>
      <c r="G337"/>
      <c r="H337"/>
      <c r="I337" s="4"/>
    </row>
    <row r="338" spans="3:9" x14ac:dyDescent="0.25">
      <c r="C338"/>
      <c r="G338"/>
      <c r="H338"/>
      <c r="I338" s="4"/>
    </row>
    <row r="339" spans="3:9" x14ac:dyDescent="0.25">
      <c r="C339"/>
      <c r="G339"/>
      <c r="H339"/>
      <c r="I339" s="4"/>
    </row>
    <row r="340" spans="3:9" x14ac:dyDescent="0.25">
      <c r="C340"/>
      <c r="G340"/>
      <c r="H340"/>
      <c r="I340" s="4"/>
    </row>
    <row r="341" spans="3:9" x14ac:dyDescent="0.25">
      <c r="C341"/>
      <c r="G341"/>
      <c r="H341"/>
      <c r="I341" s="4"/>
    </row>
    <row r="342" spans="3:9" x14ac:dyDescent="0.25">
      <c r="C342"/>
      <c r="G342"/>
      <c r="H342"/>
      <c r="I342" s="4"/>
    </row>
    <row r="343" spans="3:9" x14ac:dyDescent="0.25">
      <c r="C343"/>
      <c r="G343"/>
      <c r="H343"/>
      <c r="I343" s="4"/>
    </row>
    <row r="344" spans="3:9" x14ac:dyDescent="0.25">
      <c r="C344"/>
      <c r="G344"/>
      <c r="H344"/>
      <c r="I344" s="4"/>
    </row>
    <row r="345" spans="3:9" x14ac:dyDescent="0.25">
      <c r="C345"/>
      <c r="G345"/>
      <c r="H345"/>
      <c r="I345" s="4"/>
    </row>
    <row r="346" spans="3:9" x14ac:dyDescent="0.25">
      <c r="C346"/>
      <c r="G346"/>
      <c r="H346"/>
      <c r="I346" s="4"/>
    </row>
    <row r="347" spans="3:9" x14ac:dyDescent="0.25">
      <c r="C347"/>
      <c r="G347"/>
      <c r="H347"/>
      <c r="I347" s="4"/>
    </row>
    <row r="348" spans="3:9" x14ac:dyDescent="0.25">
      <c r="C348"/>
      <c r="G348"/>
      <c r="H348"/>
      <c r="I348" s="4"/>
    </row>
    <row r="349" spans="3:9" x14ac:dyDescent="0.25">
      <c r="C349"/>
      <c r="G349"/>
      <c r="H349"/>
      <c r="I349" s="4"/>
    </row>
    <row r="350" spans="3:9" x14ac:dyDescent="0.25">
      <c r="C350"/>
      <c r="G350"/>
      <c r="H350"/>
      <c r="I350" s="4"/>
    </row>
    <row r="351" spans="3:9" x14ac:dyDescent="0.25">
      <c r="C351"/>
      <c r="G351"/>
      <c r="H351"/>
      <c r="I351" s="4"/>
    </row>
    <row r="352" spans="3:9" x14ac:dyDescent="0.25">
      <c r="C352"/>
      <c r="G352"/>
      <c r="H352"/>
      <c r="I352" s="4"/>
    </row>
    <row r="353" spans="3:9" x14ac:dyDescent="0.25">
      <c r="C353"/>
      <c r="G353"/>
      <c r="H353"/>
      <c r="I353" s="4"/>
    </row>
    <row r="354" spans="3:9" x14ac:dyDescent="0.25">
      <c r="C354"/>
      <c r="G354"/>
      <c r="H354"/>
      <c r="I354" s="4"/>
    </row>
    <row r="355" spans="3:9" x14ac:dyDescent="0.25">
      <c r="C355"/>
      <c r="G355"/>
      <c r="H355"/>
      <c r="I355" s="4"/>
    </row>
    <row r="356" spans="3:9" x14ac:dyDescent="0.25">
      <c r="C356"/>
      <c r="G356"/>
      <c r="H356"/>
      <c r="I356" s="4"/>
    </row>
    <row r="357" spans="3:9" x14ac:dyDescent="0.25">
      <c r="C357"/>
      <c r="G357"/>
      <c r="H357"/>
      <c r="I357" s="4"/>
    </row>
    <row r="358" spans="3:9" x14ac:dyDescent="0.25">
      <c r="C358"/>
      <c r="G358"/>
      <c r="H358"/>
      <c r="I358" s="4"/>
    </row>
    <row r="359" spans="3:9" x14ac:dyDescent="0.25">
      <c r="C359"/>
      <c r="G359"/>
      <c r="H359"/>
      <c r="I359" s="4"/>
    </row>
    <row r="360" spans="3:9" x14ac:dyDescent="0.25">
      <c r="C360"/>
      <c r="G360"/>
      <c r="H360"/>
      <c r="I360" s="4"/>
    </row>
    <row r="361" spans="3:9" x14ac:dyDescent="0.25">
      <c r="C361"/>
      <c r="G361"/>
      <c r="H361"/>
      <c r="I361" s="4"/>
    </row>
    <row r="362" spans="3:9" x14ac:dyDescent="0.25">
      <c r="C362"/>
      <c r="G362"/>
      <c r="H362"/>
      <c r="I362" s="4"/>
    </row>
    <row r="363" spans="3:9" x14ac:dyDescent="0.25">
      <c r="C363"/>
      <c r="G363"/>
      <c r="H363"/>
      <c r="I363" s="4"/>
    </row>
    <row r="364" spans="3:9" x14ac:dyDescent="0.25">
      <c r="C364"/>
      <c r="G364"/>
      <c r="H364"/>
      <c r="I364" s="4"/>
    </row>
    <row r="365" spans="3:9" x14ac:dyDescent="0.25">
      <c r="C365"/>
      <c r="G365"/>
      <c r="H365"/>
      <c r="I365" s="4"/>
    </row>
    <row r="366" spans="3:9" x14ac:dyDescent="0.25">
      <c r="C366"/>
      <c r="G366"/>
      <c r="H366"/>
      <c r="I366" s="4"/>
    </row>
    <row r="367" spans="3:9" x14ac:dyDescent="0.25">
      <c r="C367"/>
      <c r="G367"/>
      <c r="H367"/>
      <c r="I367" s="4"/>
    </row>
    <row r="368" spans="3:9" x14ac:dyDescent="0.25">
      <c r="C368"/>
      <c r="G368"/>
      <c r="H368"/>
      <c r="I368" s="4"/>
    </row>
    <row r="369" spans="3:9" x14ac:dyDescent="0.25">
      <c r="C369"/>
      <c r="G369"/>
      <c r="H369"/>
      <c r="I369" s="4"/>
    </row>
    <row r="370" spans="3:9" x14ac:dyDescent="0.25">
      <c r="C370"/>
      <c r="G370"/>
      <c r="H370"/>
      <c r="I370" s="4"/>
    </row>
    <row r="371" spans="3:9" x14ac:dyDescent="0.25">
      <c r="C371"/>
      <c r="G371"/>
      <c r="H371"/>
      <c r="I371" s="4"/>
    </row>
    <row r="372" spans="3:9" x14ac:dyDescent="0.25">
      <c r="C372"/>
      <c r="G372"/>
      <c r="H372"/>
      <c r="I372" s="36">
        <f>SUM(G7:G371)</f>
        <v>7291.7000000000053</v>
      </c>
    </row>
    <row r="373" spans="3:9" x14ac:dyDescent="0.25">
      <c r="C373"/>
      <c r="G373"/>
      <c r="H373"/>
      <c r="I373" s="4"/>
    </row>
    <row r="374" spans="3:9" x14ac:dyDescent="0.25">
      <c r="C374"/>
      <c r="G374"/>
      <c r="H374"/>
      <c r="I374" s="4"/>
    </row>
    <row r="375" spans="3:9" x14ac:dyDescent="0.25">
      <c r="C375"/>
      <c r="G375"/>
      <c r="H375"/>
      <c r="I375" s="4"/>
    </row>
    <row r="376" spans="3:9" x14ac:dyDescent="0.25">
      <c r="C376"/>
      <c r="G376"/>
      <c r="H376"/>
      <c r="I376" s="4"/>
    </row>
    <row r="377" spans="3:9" x14ac:dyDescent="0.25">
      <c r="C377"/>
      <c r="G377"/>
      <c r="H377"/>
      <c r="I377" s="4"/>
    </row>
    <row r="378" spans="3:9" x14ac:dyDescent="0.25">
      <c r="C378"/>
      <c r="G378"/>
      <c r="H378"/>
      <c r="I378" s="4"/>
    </row>
    <row r="379" spans="3:9" x14ac:dyDescent="0.25">
      <c r="C379"/>
      <c r="G379"/>
      <c r="H379"/>
      <c r="I379" s="4"/>
    </row>
    <row r="380" spans="3:9" x14ac:dyDescent="0.25">
      <c r="C380"/>
      <c r="G380"/>
      <c r="H380"/>
      <c r="I380" s="4"/>
    </row>
    <row r="381" spans="3:9" x14ac:dyDescent="0.25">
      <c r="C381"/>
      <c r="G381"/>
      <c r="H381"/>
      <c r="I381" s="4"/>
    </row>
    <row r="382" spans="3:9" x14ac:dyDescent="0.25">
      <c r="C382"/>
      <c r="G382"/>
      <c r="H382"/>
      <c r="I382" s="4"/>
    </row>
    <row r="383" spans="3:9" x14ac:dyDescent="0.25">
      <c r="C383"/>
      <c r="G383"/>
      <c r="H383"/>
      <c r="I383" s="4"/>
    </row>
    <row r="384" spans="3:9" x14ac:dyDescent="0.25">
      <c r="C384"/>
      <c r="G384"/>
      <c r="H384"/>
      <c r="I384" s="4"/>
    </row>
    <row r="385" spans="3:9" x14ac:dyDescent="0.25">
      <c r="C385"/>
      <c r="G385"/>
      <c r="H385"/>
      <c r="I385" s="4"/>
    </row>
    <row r="386" spans="3:9" x14ac:dyDescent="0.25">
      <c r="C386"/>
      <c r="G386"/>
      <c r="H386"/>
      <c r="I386" s="4"/>
    </row>
    <row r="387" spans="3:9" x14ac:dyDescent="0.25">
      <c r="C387"/>
      <c r="G387"/>
      <c r="H387"/>
      <c r="I387" s="4"/>
    </row>
    <row r="388" spans="3:9" x14ac:dyDescent="0.25">
      <c r="C388"/>
      <c r="G388"/>
      <c r="H388"/>
      <c r="I388" s="4"/>
    </row>
    <row r="389" spans="3:9" x14ac:dyDescent="0.25">
      <c r="C389"/>
      <c r="G389"/>
      <c r="H389"/>
      <c r="I389" s="4"/>
    </row>
    <row r="390" spans="3:9" x14ac:dyDescent="0.25">
      <c r="C390"/>
      <c r="G390"/>
      <c r="H390"/>
      <c r="I390" s="4"/>
    </row>
    <row r="391" spans="3:9" x14ac:dyDescent="0.25">
      <c r="C391"/>
      <c r="G391"/>
      <c r="H391"/>
      <c r="I391" s="4"/>
    </row>
    <row r="392" spans="3:9" x14ac:dyDescent="0.25">
      <c r="C392"/>
      <c r="G392"/>
      <c r="H392"/>
      <c r="I392" s="4"/>
    </row>
    <row r="393" spans="3:9" x14ac:dyDescent="0.25">
      <c r="C393"/>
      <c r="G393"/>
      <c r="H393"/>
      <c r="I393" s="4"/>
    </row>
    <row r="394" spans="3:9" x14ac:dyDescent="0.25">
      <c r="C394"/>
      <c r="G394"/>
      <c r="H394"/>
      <c r="I394" s="4"/>
    </row>
    <row r="395" spans="3:9" x14ac:dyDescent="0.25">
      <c r="C395"/>
      <c r="G395"/>
      <c r="H395"/>
      <c r="I395" s="4"/>
    </row>
    <row r="396" spans="3:9" x14ac:dyDescent="0.25">
      <c r="C396"/>
      <c r="G396"/>
      <c r="H396"/>
      <c r="I396" s="4"/>
    </row>
    <row r="397" spans="3:9" x14ac:dyDescent="0.25">
      <c r="C397"/>
      <c r="G397"/>
      <c r="H397"/>
      <c r="I397" s="4"/>
    </row>
    <row r="398" spans="3:9" x14ac:dyDescent="0.25">
      <c r="C398"/>
      <c r="G398"/>
      <c r="H398"/>
      <c r="I398" s="4"/>
    </row>
    <row r="399" spans="3:9" x14ac:dyDescent="0.25">
      <c r="C399"/>
      <c r="G399"/>
      <c r="H399"/>
      <c r="I399" s="4"/>
    </row>
    <row r="400" spans="3:9" x14ac:dyDescent="0.25">
      <c r="C400"/>
      <c r="G400"/>
      <c r="H400"/>
      <c r="I400" s="4"/>
    </row>
    <row r="401" spans="3:9" x14ac:dyDescent="0.25">
      <c r="C401"/>
      <c r="G401"/>
      <c r="H401"/>
      <c r="I401" s="4"/>
    </row>
    <row r="402" spans="3:9" x14ac:dyDescent="0.25">
      <c r="C402"/>
      <c r="G402"/>
      <c r="H402"/>
      <c r="I402" s="4"/>
    </row>
    <row r="403" spans="3:9" x14ac:dyDescent="0.25">
      <c r="C403"/>
      <c r="G403"/>
      <c r="H403"/>
      <c r="I403" s="4"/>
    </row>
    <row r="404" spans="3:9" x14ac:dyDescent="0.25">
      <c r="C404"/>
      <c r="G404"/>
      <c r="H404"/>
      <c r="I404" s="4"/>
    </row>
    <row r="405" spans="3:9" x14ac:dyDescent="0.25">
      <c r="C405"/>
      <c r="G405"/>
      <c r="H405"/>
      <c r="I405" s="4"/>
    </row>
    <row r="406" spans="3:9" x14ac:dyDescent="0.25">
      <c r="C406"/>
      <c r="G406"/>
      <c r="H406"/>
      <c r="I406" s="4"/>
    </row>
    <row r="407" spans="3:9" x14ac:dyDescent="0.25">
      <c r="C407"/>
      <c r="G407"/>
      <c r="H407"/>
      <c r="I407" s="4"/>
    </row>
    <row r="408" spans="3:9" x14ac:dyDescent="0.25">
      <c r="C408"/>
      <c r="G408"/>
      <c r="H408"/>
      <c r="I408" s="4"/>
    </row>
    <row r="409" spans="3:9" x14ac:dyDescent="0.25">
      <c r="C409"/>
      <c r="G409"/>
      <c r="H409"/>
      <c r="I409" s="4"/>
    </row>
    <row r="410" spans="3:9" x14ac:dyDescent="0.25">
      <c r="C410"/>
      <c r="G410"/>
      <c r="H410"/>
      <c r="I410" s="4"/>
    </row>
    <row r="411" spans="3:9" x14ac:dyDescent="0.25">
      <c r="C411"/>
      <c r="G411"/>
      <c r="H411"/>
      <c r="I411" s="4"/>
    </row>
    <row r="412" spans="3:9" x14ac:dyDescent="0.25">
      <c r="C412"/>
      <c r="G412"/>
      <c r="H412"/>
      <c r="I412" s="4"/>
    </row>
    <row r="413" spans="3:9" x14ac:dyDescent="0.25">
      <c r="C413"/>
      <c r="G413"/>
      <c r="H413"/>
      <c r="I413" s="4"/>
    </row>
    <row r="414" spans="3:9" x14ac:dyDescent="0.25">
      <c r="C414"/>
      <c r="G414"/>
      <c r="H414"/>
      <c r="I414" s="4"/>
    </row>
    <row r="415" spans="3:9" x14ac:dyDescent="0.25">
      <c r="C415"/>
      <c r="G415"/>
      <c r="H415"/>
      <c r="I415" s="4"/>
    </row>
    <row r="416" spans="3:9" x14ac:dyDescent="0.25">
      <c r="C416"/>
      <c r="G416"/>
      <c r="H416"/>
      <c r="I416" s="4"/>
    </row>
    <row r="417" spans="3:9" x14ac:dyDescent="0.25">
      <c r="C417"/>
      <c r="G417"/>
      <c r="H417"/>
      <c r="I417" s="4"/>
    </row>
    <row r="418" spans="3:9" x14ac:dyDescent="0.25">
      <c r="C418"/>
      <c r="G418"/>
      <c r="H418"/>
      <c r="I418" s="4"/>
    </row>
    <row r="419" spans="3:9" x14ac:dyDescent="0.25">
      <c r="C419"/>
      <c r="G419"/>
      <c r="H419"/>
      <c r="I419" s="4"/>
    </row>
    <row r="420" spans="3:9" x14ac:dyDescent="0.25">
      <c r="C420"/>
      <c r="G420"/>
      <c r="H420"/>
      <c r="I420" s="4"/>
    </row>
    <row r="421" spans="3:9" x14ac:dyDescent="0.25">
      <c r="C421"/>
      <c r="G421"/>
      <c r="H421"/>
      <c r="I421" s="4"/>
    </row>
    <row r="422" spans="3:9" x14ac:dyDescent="0.25">
      <c r="C422"/>
      <c r="G422"/>
      <c r="H422"/>
      <c r="I422" s="4"/>
    </row>
    <row r="423" spans="3:9" x14ac:dyDescent="0.25">
      <c r="C423"/>
      <c r="G423"/>
      <c r="H423"/>
      <c r="I423" s="4"/>
    </row>
    <row r="424" spans="3:9" x14ac:dyDescent="0.25">
      <c r="C424"/>
      <c r="G424"/>
      <c r="H424"/>
      <c r="I424" s="4"/>
    </row>
    <row r="425" spans="3:9" x14ac:dyDescent="0.25">
      <c r="C425"/>
      <c r="G425"/>
      <c r="H425"/>
      <c r="I425" s="4"/>
    </row>
    <row r="426" spans="3:9" x14ac:dyDescent="0.25">
      <c r="C426"/>
      <c r="G426"/>
      <c r="H426"/>
      <c r="I426" s="4"/>
    </row>
    <row r="427" spans="3:9" x14ac:dyDescent="0.25">
      <c r="C427"/>
      <c r="G427"/>
      <c r="H427"/>
      <c r="I427" s="4"/>
    </row>
    <row r="428" spans="3:9" x14ac:dyDescent="0.25">
      <c r="C428"/>
      <c r="G428"/>
      <c r="H428"/>
      <c r="I428" s="4"/>
    </row>
    <row r="429" spans="3:9" x14ac:dyDescent="0.25">
      <c r="C429"/>
      <c r="G429"/>
      <c r="H429"/>
      <c r="I429" s="4"/>
    </row>
    <row r="430" spans="3:9" x14ac:dyDescent="0.25">
      <c r="C430"/>
      <c r="G430"/>
      <c r="H430"/>
      <c r="I430" s="4"/>
    </row>
    <row r="431" spans="3:9" x14ac:dyDescent="0.25">
      <c r="C431"/>
      <c r="G431"/>
      <c r="H431"/>
      <c r="I431" s="4"/>
    </row>
    <row r="432" spans="3:9" x14ac:dyDescent="0.25">
      <c r="C432"/>
      <c r="G432"/>
      <c r="H432"/>
      <c r="I432" s="4"/>
    </row>
    <row r="433" spans="3:9" x14ac:dyDescent="0.25">
      <c r="C433"/>
      <c r="G433"/>
      <c r="H433"/>
      <c r="I433" s="4"/>
    </row>
    <row r="434" spans="3:9" x14ac:dyDescent="0.25">
      <c r="C434"/>
      <c r="G434"/>
      <c r="H434"/>
      <c r="I434" s="4"/>
    </row>
    <row r="435" spans="3:9" x14ac:dyDescent="0.25">
      <c r="C435"/>
      <c r="G435"/>
      <c r="H435"/>
      <c r="I435" s="4"/>
    </row>
    <row r="436" spans="3:9" x14ac:dyDescent="0.25">
      <c r="C436"/>
      <c r="G436"/>
      <c r="H436"/>
      <c r="I436" s="4"/>
    </row>
    <row r="437" spans="3:9" x14ac:dyDescent="0.25">
      <c r="C437"/>
      <c r="G437"/>
      <c r="H437"/>
      <c r="I437" s="4"/>
    </row>
    <row r="438" spans="3:9" x14ac:dyDescent="0.25">
      <c r="C438"/>
      <c r="G438"/>
      <c r="H438"/>
      <c r="I438" s="4"/>
    </row>
    <row r="439" spans="3:9" x14ac:dyDescent="0.25">
      <c r="C439"/>
      <c r="G439"/>
      <c r="H439"/>
      <c r="I439" s="4"/>
    </row>
    <row r="440" spans="3:9" x14ac:dyDescent="0.25">
      <c r="C440"/>
      <c r="G440"/>
      <c r="H440"/>
      <c r="I440" s="4"/>
    </row>
    <row r="441" spans="3:9" x14ac:dyDescent="0.25">
      <c r="C441"/>
      <c r="G441"/>
      <c r="H441"/>
      <c r="I441" s="4"/>
    </row>
    <row r="442" spans="3:9" x14ac:dyDescent="0.25">
      <c r="C442"/>
      <c r="G442"/>
      <c r="H442"/>
      <c r="I442" s="4"/>
    </row>
    <row r="443" spans="3:9" x14ac:dyDescent="0.25">
      <c r="C443"/>
      <c r="G443"/>
      <c r="H443"/>
      <c r="I443" s="4"/>
    </row>
    <row r="444" spans="3:9" x14ac:dyDescent="0.25">
      <c r="C444"/>
      <c r="G444"/>
      <c r="H444"/>
      <c r="I444" s="4"/>
    </row>
    <row r="445" spans="3:9" x14ac:dyDescent="0.25">
      <c r="C445"/>
      <c r="G445"/>
      <c r="H445"/>
      <c r="I445" s="4"/>
    </row>
    <row r="446" spans="3:9" x14ac:dyDescent="0.25">
      <c r="C446"/>
      <c r="G446"/>
      <c r="H446"/>
      <c r="I446" s="4"/>
    </row>
    <row r="447" spans="3:9" x14ac:dyDescent="0.25">
      <c r="C447"/>
      <c r="G447"/>
      <c r="H447"/>
      <c r="I447" s="4"/>
    </row>
    <row r="448" spans="3:9" x14ac:dyDescent="0.25">
      <c r="C448"/>
      <c r="G448"/>
      <c r="H448"/>
      <c r="I448" s="4"/>
    </row>
    <row r="449" spans="3:9" x14ac:dyDescent="0.25">
      <c r="C449"/>
      <c r="G449"/>
      <c r="H449"/>
      <c r="I449" s="4"/>
    </row>
    <row r="450" spans="3:9" x14ac:dyDescent="0.25">
      <c r="C450"/>
      <c r="G450"/>
      <c r="H450"/>
      <c r="I450" s="4"/>
    </row>
    <row r="451" spans="3:9" x14ac:dyDescent="0.25">
      <c r="C451"/>
      <c r="G451"/>
      <c r="H451"/>
      <c r="I451" s="4"/>
    </row>
    <row r="452" spans="3:9" x14ac:dyDescent="0.25">
      <c r="C452"/>
      <c r="G452"/>
      <c r="H452"/>
      <c r="I452" s="4"/>
    </row>
    <row r="453" spans="3:9" x14ac:dyDescent="0.25">
      <c r="C453"/>
      <c r="G453"/>
      <c r="H453"/>
      <c r="I453" s="4"/>
    </row>
    <row r="454" spans="3:9" x14ac:dyDescent="0.25">
      <c r="C454"/>
      <c r="G454"/>
      <c r="H454"/>
      <c r="I454" s="4"/>
    </row>
    <row r="455" spans="3:9" x14ac:dyDescent="0.25">
      <c r="C455"/>
      <c r="G455"/>
      <c r="H455"/>
      <c r="I455" s="4"/>
    </row>
    <row r="456" spans="3:9" x14ac:dyDescent="0.25">
      <c r="C456"/>
      <c r="G456"/>
      <c r="H456"/>
      <c r="I456" s="4"/>
    </row>
    <row r="457" spans="3:9" x14ac:dyDescent="0.25">
      <c r="C457"/>
      <c r="G457"/>
      <c r="H457"/>
      <c r="I457" s="4"/>
    </row>
    <row r="458" spans="3:9" x14ac:dyDescent="0.25">
      <c r="C458"/>
      <c r="G458"/>
      <c r="H458"/>
      <c r="I458" s="4"/>
    </row>
    <row r="459" spans="3:9" x14ac:dyDescent="0.25">
      <c r="C459"/>
      <c r="G459"/>
      <c r="H459"/>
      <c r="I459" s="4"/>
    </row>
    <row r="460" spans="3:9" x14ac:dyDescent="0.25">
      <c r="C460"/>
      <c r="G460"/>
      <c r="H460"/>
      <c r="I460" s="4"/>
    </row>
    <row r="461" spans="3:9" x14ac:dyDescent="0.25">
      <c r="C461"/>
      <c r="G461"/>
      <c r="H461"/>
      <c r="I461" s="4"/>
    </row>
    <row r="462" spans="3:9" x14ac:dyDescent="0.25">
      <c r="C462"/>
      <c r="G462"/>
      <c r="H462"/>
      <c r="I462" s="4"/>
    </row>
    <row r="463" spans="3:9" x14ac:dyDescent="0.25">
      <c r="C463"/>
      <c r="G463"/>
      <c r="H463"/>
      <c r="I463" s="4"/>
    </row>
    <row r="464" spans="3:9" x14ac:dyDescent="0.25">
      <c r="C464"/>
      <c r="G464"/>
      <c r="H464"/>
      <c r="I464" s="4"/>
    </row>
    <row r="465" spans="3:9" x14ac:dyDescent="0.25">
      <c r="C465"/>
      <c r="G465"/>
      <c r="H465"/>
      <c r="I465" s="4"/>
    </row>
    <row r="466" spans="3:9" x14ac:dyDescent="0.25">
      <c r="C466"/>
      <c r="G466"/>
      <c r="H466"/>
      <c r="I466" s="4"/>
    </row>
    <row r="467" spans="3:9" x14ac:dyDescent="0.25">
      <c r="C467"/>
      <c r="G467"/>
      <c r="H467"/>
      <c r="I467" s="4"/>
    </row>
    <row r="468" spans="3:9" x14ac:dyDescent="0.25">
      <c r="C468"/>
      <c r="G468"/>
      <c r="H468"/>
      <c r="I468" s="4"/>
    </row>
    <row r="469" spans="3:9" x14ac:dyDescent="0.25">
      <c r="C469"/>
      <c r="G469"/>
      <c r="H469"/>
      <c r="I469" s="4"/>
    </row>
    <row r="470" spans="3:9" x14ac:dyDescent="0.25">
      <c r="C470"/>
      <c r="G470"/>
      <c r="H470"/>
      <c r="I470" s="4"/>
    </row>
    <row r="471" spans="3:9" x14ac:dyDescent="0.25">
      <c r="C471"/>
      <c r="G471"/>
      <c r="H471"/>
      <c r="I471" s="4"/>
    </row>
    <row r="472" spans="3:9" x14ac:dyDescent="0.25">
      <c r="C472"/>
      <c r="G472"/>
      <c r="H472"/>
      <c r="I472" s="4"/>
    </row>
    <row r="473" spans="3:9" x14ac:dyDescent="0.25">
      <c r="C473"/>
      <c r="G473"/>
      <c r="H473"/>
      <c r="I473" s="4"/>
    </row>
    <row r="474" spans="3:9" x14ac:dyDescent="0.25">
      <c r="C474"/>
      <c r="G474"/>
      <c r="H474"/>
      <c r="I474" s="4"/>
    </row>
    <row r="475" spans="3:9" x14ac:dyDescent="0.25">
      <c r="C475"/>
      <c r="G475"/>
      <c r="H475"/>
      <c r="I475" s="4"/>
    </row>
    <row r="476" spans="3:9" x14ac:dyDescent="0.25">
      <c r="C476"/>
      <c r="G476"/>
      <c r="H476"/>
      <c r="I476" s="4"/>
    </row>
    <row r="477" spans="3:9" x14ac:dyDescent="0.25">
      <c r="C477"/>
      <c r="G477"/>
      <c r="H477"/>
      <c r="I477" s="4"/>
    </row>
    <row r="478" spans="3:9" x14ac:dyDescent="0.25">
      <c r="C478"/>
      <c r="G478"/>
      <c r="H478"/>
      <c r="I478" s="4"/>
    </row>
    <row r="479" spans="3:9" x14ac:dyDescent="0.25">
      <c r="C479"/>
      <c r="G479"/>
      <c r="H479"/>
      <c r="I479" s="4"/>
    </row>
    <row r="480" spans="3:9" x14ac:dyDescent="0.25">
      <c r="C480"/>
      <c r="G480"/>
      <c r="H480"/>
      <c r="I480" s="4"/>
    </row>
    <row r="481" spans="3:9" x14ac:dyDescent="0.25">
      <c r="C481"/>
      <c r="G481"/>
      <c r="H481"/>
      <c r="I481" s="4"/>
    </row>
    <row r="482" spans="3:9" x14ac:dyDescent="0.25">
      <c r="C482"/>
      <c r="G482"/>
      <c r="H482"/>
      <c r="I482" s="4"/>
    </row>
    <row r="483" spans="3:9" x14ac:dyDescent="0.25">
      <c r="C483"/>
      <c r="G483"/>
      <c r="H483"/>
      <c r="I483" s="4"/>
    </row>
    <row r="484" spans="3:9" x14ac:dyDescent="0.25">
      <c r="C484"/>
      <c r="G484"/>
      <c r="H484"/>
      <c r="I484" s="4"/>
    </row>
    <row r="485" spans="3:9" x14ac:dyDescent="0.25">
      <c r="C485"/>
      <c r="G485"/>
      <c r="H485"/>
      <c r="I485" s="4"/>
    </row>
    <row r="486" spans="3:9" x14ac:dyDescent="0.25">
      <c r="C486"/>
      <c r="G486"/>
      <c r="H486"/>
      <c r="I486" s="4"/>
    </row>
    <row r="487" spans="3:9" x14ac:dyDescent="0.25">
      <c r="C487"/>
      <c r="G487"/>
      <c r="H487"/>
      <c r="I487" s="4"/>
    </row>
    <row r="488" spans="3:9" x14ac:dyDescent="0.25">
      <c r="C488"/>
      <c r="G488"/>
      <c r="H488"/>
      <c r="I488" s="4"/>
    </row>
    <row r="489" spans="3:9" x14ac:dyDescent="0.25">
      <c r="C489"/>
      <c r="G489"/>
      <c r="H489"/>
      <c r="I489" s="4"/>
    </row>
    <row r="490" spans="3:9" x14ac:dyDescent="0.25">
      <c r="C490"/>
      <c r="G490"/>
      <c r="H490"/>
      <c r="I490" s="4"/>
    </row>
    <row r="491" spans="3:9" x14ac:dyDescent="0.25">
      <c r="C491"/>
      <c r="G491"/>
      <c r="H491"/>
      <c r="I491" s="4"/>
    </row>
    <row r="492" spans="3:9" x14ac:dyDescent="0.25">
      <c r="C492"/>
      <c r="G492"/>
      <c r="H492"/>
      <c r="I492" s="4"/>
    </row>
    <row r="493" spans="3:9" x14ac:dyDescent="0.25">
      <c r="C493"/>
      <c r="G493"/>
      <c r="H493"/>
      <c r="I493" s="4"/>
    </row>
    <row r="494" spans="3:9" x14ac:dyDescent="0.25">
      <c r="C494"/>
      <c r="G494"/>
      <c r="H494"/>
      <c r="I494" s="4"/>
    </row>
    <row r="495" spans="3:9" x14ac:dyDescent="0.25">
      <c r="C495"/>
      <c r="G495"/>
      <c r="H495"/>
      <c r="I495" s="4"/>
    </row>
    <row r="496" spans="3:9" x14ac:dyDescent="0.25">
      <c r="C496"/>
      <c r="G496"/>
      <c r="H496"/>
      <c r="I496" s="4"/>
    </row>
    <row r="497" spans="3:9" x14ac:dyDescent="0.25">
      <c r="C497"/>
      <c r="G497"/>
      <c r="H497"/>
      <c r="I497" s="4"/>
    </row>
    <row r="498" spans="3:9" x14ac:dyDescent="0.25">
      <c r="C498"/>
      <c r="G498"/>
      <c r="H498"/>
      <c r="I498" s="4"/>
    </row>
    <row r="499" spans="3:9" x14ac:dyDescent="0.25">
      <c r="C499"/>
      <c r="G499"/>
      <c r="H499"/>
      <c r="I499" s="4"/>
    </row>
    <row r="500" spans="3:9" x14ac:dyDescent="0.25">
      <c r="C500"/>
      <c r="G500"/>
      <c r="H500"/>
      <c r="I500" s="4"/>
    </row>
    <row r="501" spans="3:9" x14ac:dyDescent="0.25">
      <c r="C501"/>
      <c r="G501"/>
      <c r="H501"/>
      <c r="I501" s="4"/>
    </row>
    <row r="502" spans="3:9" x14ac:dyDescent="0.25">
      <c r="C502"/>
      <c r="G502"/>
      <c r="H502"/>
      <c r="I502" s="4"/>
    </row>
    <row r="503" spans="3:9" x14ac:dyDescent="0.25">
      <c r="C503"/>
      <c r="G503"/>
      <c r="H503"/>
      <c r="I503" s="4"/>
    </row>
    <row r="504" spans="3:9" x14ac:dyDescent="0.25">
      <c r="C504"/>
      <c r="G504"/>
      <c r="H504"/>
      <c r="I504" s="4"/>
    </row>
    <row r="505" spans="3:9" x14ac:dyDescent="0.25">
      <c r="C505"/>
      <c r="G505"/>
      <c r="H505"/>
      <c r="I505" s="4"/>
    </row>
    <row r="506" spans="3:9" x14ac:dyDescent="0.25">
      <c r="C506"/>
      <c r="G506"/>
      <c r="H506"/>
      <c r="I506" s="4"/>
    </row>
    <row r="507" spans="3:9" x14ac:dyDescent="0.25">
      <c r="C507"/>
      <c r="G507"/>
      <c r="H507"/>
      <c r="I507" s="4"/>
    </row>
    <row r="508" spans="3:9" x14ac:dyDescent="0.25">
      <c r="C508"/>
      <c r="G508"/>
      <c r="H508"/>
      <c r="I508" s="4"/>
    </row>
    <row r="509" spans="3:9" x14ac:dyDescent="0.25">
      <c r="C509"/>
      <c r="G509"/>
      <c r="H509"/>
      <c r="I509" s="4"/>
    </row>
    <row r="510" spans="3:9" x14ac:dyDescent="0.25">
      <c r="C510"/>
      <c r="G510"/>
      <c r="H510"/>
      <c r="I510" s="4"/>
    </row>
    <row r="511" spans="3:9" x14ac:dyDescent="0.25">
      <c r="C511"/>
      <c r="G511"/>
      <c r="H511"/>
      <c r="I511" s="4"/>
    </row>
    <row r="512" spans="3:9" x14ac:dyDescent="0.25">
      <c r="C512"/>
      <c r="G512"/>
      <c r="H512"/>
      <c r="I512" s="4"/>
    </row>
    <row r="513" spans="3:9" x14ac:dyDescent="0.25">
      <c r="C513"/>
      <c r="G513"/>
      <c r="H513"/>
      <c r="I513" s="4"/>
    </row>
    <row r="514" spans="3:9" x14ac:dyDescent="0.25">
      <c r="C514"/>
      <c r="G514"/>
      <c r="H514"/>
      <c r="I514" s="4"/>
    </row>
    <row r="515" spans="3:9" x14ac:dyDescent="0.25">
      <c r="C515"/>
      <c r="G515"/>
      <c r="H515"/>
      <c r="I515" s="4"/>
    </row>
    <row r="516" spans="3:9" x14ac:dyDescent="0.25">
      <c r="C516"/>
      <c r="G516"/>
      <c r="H516"/>
      <c r="I516" s="4"/>
    </row>
    <row r="517" spans="3:9" x14ac:dyDescent="0.25">
      <c r="C517"/>
      <c r="G517"/>
      <c r="H517"/>
      <c r="I517" s="4"/>
    </row>
    <row r="518" spans="3:9" x14ac:dyDescent="0.25">
      <c r="C518"/>
      <c r="G518"/>
      <c r="H518"/>
      <c r="I518" s="4"/>
    </row>
    <row r="519" spans="3:9" x14ac:dyDescent="0.25">
      <c r="C519"/>
      <c r="G519"/>
      <c r="H519"/>
      <c r="I519" s="4"/>
    </row>
    <row r="520" spans="3:9" x14ac:dyDescent="0.25">
      <c r="C520"/>
      <c r="G520"/>
      <c r="H520"/>
      <c r="I520" s="4"/>
    </row>
    <row r="521" spans="3:9" x14ac:dyDescent="0.25">
      <c r="C521"/>
      <c r="G521"/>
      <c r="H521"/>
      <c r="I521" s="4"/>
    </row>
    <row r="522" spans="3:9" x14ac:dyDescent="0.25">
      <c r="C522"/>
      <c r="G522"/>
      <c r="H522"/>
      <c r="I522" s="4"/>
    </row>
    <row r="523" spans="3:9" x14ac:dyDescent="0.25">
      <c r="C523"/>
      <c r="G523"/>
      <c r="H523"/>
      <c r="I523" s="4"/>
    </row>
    <row r="524" spans="3:9" x14ac:dyDescent="0.25">
      <c r="C524"/>
      <c r="G524"/>
      <c r="H524"/>
      <c r="I524" s="4"/>
    </row>
    <row r="525" spans="3:9" x14ac:dyDescent="0.25">
      <c r="C525"/>
      <c r="G525"/>
      <c r="H525"/>
      <c r="I525" s="4"/>
    </row>
    <row r="526" spans="3:9" x14ac:dyDescent="0.25">
      <c r="C526"/>
      <c r="G526"/>
      <c r="H526"/>
      <c r="I526" s="4"/>
    </row>
    <row r="527" spans="3:9" x14ac:dyDescent="0.25">
      <c r="C527"/>
      <c r="G527"/>
      <c r="H527"/>
      <c r="I527" s="4"/>
    </row>
    <row r="528" spans="3:9" x14ac:dyDescent="0.25">
      <c r="C528"/>
      <c r="G528"/>
      <c r="H528"/>
      <c r="I528" s="4"/>
    </row>
    <row r="529" spans="3:9" x14ac:dyDescent="0.25">
      <c r="C529"/>
      <c r="G529"/>
      <c r="H529"/>
      <c r="I529" s="4"/>
    </row>
    <row r="530" spans="3:9" x14ac:dyDescent="0.25">
      <c r="C530"/>
      <c r="G530"/>
      <c r="H530"/>
      <c r="I530" s="4"/>
    </row>
    <row r="531" spans="3:9" x14ac:dyDescent="0.25">
      <c r="C531"/>
      <c r="G531"/>
      <c r="H531"/>
      <c r="I531" s="4"/>
    </row>
    <row r="532" spans="3:9" x14ac:dyDescent="0.25">
      <c r="C532"/>
      <c r="G532"/>
      <c r="H532"/>
      <c r="I532" s="4"/>
    </row>
    <row r="533" spans="3:9" x14ac:dyDescent="0.25">
      <c r="C533"/>
      <c r="G533"/>
      <c r="H533"/>
      <c r="I533" s="4"/>
    </row>
    <row r="534" spans="3:9" x14ac:dyDescent="0.25">
      <c r="C534"/>
      <c r="G534"/>
      <c r="H534"/>
      <c r="I534" s="4"/>
    </row>
    <row r="535" spans="3:9" x14ac:dyDescent="0.25">
      <c r="C535"/>
      <c r="G535"/>
      <c r="H535"/>
      <c r="I535" s="4"/>
    </row>
    <row r="536" spans="3:9" x14ac:dyDescent="0.25">
      <c r="C536"/>
      <c r="G536"/>
      <c r="H536"/>
      <c r="I536" s="4"/>
    </row>
    <row r="537" spans="3:9" x14ac:dyDescent="0.25">
      <c r="C537"/>
      <c r="G537"/>
      <c r="H537"/>
      <c r="I537" s="4"/>
    </row>
    <row r="538" spans="3:9" x14ac:dyDescent="0.25">
      <c r="C538"/>
      <c r="G538"/>
      <c r="H538"/>
      <c r="I538" s="4"/>
    </row>
    <row r="539" spans="3:9" x14ac:dyDescent="0.25">
      <c r="C539"/>
      <c r="G539"/>
      <c r="H539"/>
      <c r="I539" s="4"/>
    </row>
    <row r="540" spans="3:9" x14ac:dyDescent="0.25">
      <c r="C540"/>
      <c r="G540"/>
      <c r="H540"/>
      <c r="I540" s="4"/>
    </row>
    <row r="541" spans="3:9" x14ac:dyDescent="0.25">
      <c r="C541"/>
      <c r="G541"/>
      <c r="H541"/>
      <c r="I541" s="4"/>
    </row>
    <row r="542" spans="3:9" x14ac:dyDescent="0.25">
      <c r="C542"/>
      <c r="G542"/>
      <c r="H542"/>
      <c r="I542" s="4"/>
    </row>
    <row r="543" spans="3:9" x14ac:dyDescent="0.25">
      <c r="C543"/>
      <c r="G543"/>
      <c r="H543"/>
      <c r="I543" s="4"/>
    </row>
    <row r="544" spans="3:9" x14ac:dyDescent="0.25">
      <c r="C544"/>
      <c r="G544"/>
      <c r="H544"/>
      <c r="I544" s="4"/>
    </row>
    <row r="545" spans="3:9" x14ac:dyDescent="0.25">
      <c r="C545"/>
      <c r="G545"/>
      <c r="H545"/>
      <c r="I545" s="4"/>
    </row>
    <row r="546" spans="3:9" x14ac:dyDescent="0.25">
      <c r="C546"/>
      <c r="G546"/>
      <c r="H546"/>
      <c r="I546" s="4"/>
    </row>
    <row r="547" spans="3:9" x14ac:dyDescent="0.25">
      <c r="C547"/>
      <c r="G547"/>
      <c r="H547"/>
      <c r="I547" s="4"/>
    </row>
    <row r="548" spans="3:9" x14ac:dyDescent="0.25">
      <c r="C548"/>
      <c r="G548"/>
      <c r="H548"/>
      <c r="I548" s="4"/>
    </row>
    <row r="549" spans="3:9" x14ac:dyDescent="0.25">
      <c r="C549"/>
      <c r="G549"/>
      <c r="H549"/>
      <c r="I549" s="4"/>
    </row>
    <row r="550" spans="3:9" x14ac:dyDescent="0.25">
      <c r="C550"/>
      <c r="G550"/>
      <c r="H550"/>
      <c r="I550" s="4"/>
    </row>
    <row r="551" spans="3:9" x14ac:dyDescent="0.25">
      <c r="C551"/>
      <c r="G551"/>
      <c r="H551"/>
      <c r="I551" s="4"/>
    </row>
    <row r="552" spans="3:9" x14ac:dyDescent="0.25">
      <c r="C552"/>
      <c r="G552"/>
      <c r="H552"/>
    </row>
  </sheetData>
  <sheetProtection formatCells="0" formatColumns="0" formatRows="0" insertRows="0" deleteRows="0" sort="0" autoFilter="0"/>
  <autoFilter ref="A6:H551" xr:uid="{649C8EC3-646D-4658-892D-875982AE2E58}"/>
  <mergeCells count="3">
    <mergeCell ref="A1:H2"/>
    <mergeCell ref="J7:K7"/>
    <mergeCell ref="O7:P7"/>
  </mergeCells>
  <phoneticPr fontId="7" type="noConversion"/>
  <dataValidations count="2">
    <dataValidation type="list" allowBlank="1" showInputMessage="1" showErrorMessage="1" sqref="N17 F7:F261" xr:uid="{D403F08B-27DF-400A-8571-B8928739DFE7}">
      <formula1>$N$8:$N$19</formula1>
    </dataValidation>
    <dataValidation type="list" allowBlank="1" showInputMessage="1" showErrorMessage="1" sqref="E7:E261" xr:uid="{9FE49FB4-BE3E-4D47-A24A-554819EB4976}">
      <formula1>$L$8:$L$40</formula1>
    </dataValidation>
  </dataValidations>
  <pageMargins left="0.19685039370078741" right="0.15748031496062992" top="0.19685039370078741" bottom="0.23622047244094491" header="0.15748031496062992" footer="0.19685039370078741"/>
  <pageSetup paperSize="9" scale="4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Tableau des surfaces</vt:lpstr>
      <vt:lpstr>'Tableau des surfaces'!Impression_des_titres</vt:lpstr>
      <vt:lpstr>'Tableau des surfaces'!Zone_d_impression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Comesse</dc:creator>
  <cp:lastModifiedBy>Franck Jolly</cp:lastModifiedBy>
  <dcterms:created xsi:type="dcterms:W3CDTF">2025-08-27T10:01:07Z</dcterms:created>
  <dcterms:modified xsi:type="dcterms:W3CDTF">2026-03-02T11:00:57Z</dcterms:modified>
</cp:coreProperties>
</file>